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ложение (способ пост)" sheetId="1" r:id="rId1"/>
  </sheets>
  <calcPr calcId="145621"/>
</workbook>
</file>

<file path=xl/calcChain.xml><?xml version="1.0" encoding="utf-8"?>
<calcChain xmlns="http://schemas.openxmlformats.org/spreadsheetml/2006/main">
  <c r="T73" i="1" l="1"/>
  <c r="U73" i="1" s="1"/>
  <c r="S73" i="1"/>
  <c r="Q73" i="1"/>
  <c r="R73" i="1" s="1"/>
  <c r="P73" i="1"/>
  <c r="L73" i="1"/>
  <c r="O73" i="1" s="1"/>
  <c r="K73" i="1"/>
  <c r="N73" i="1" s="1"/>
  <c r="J73" i="1"/>
  <c r="M73" i="1" s="1"/>
  <c r="I73" i="1"/>
  <c r="H73" i="1"/>
  <c r="G73" i="1"/>
  <c r="E73" i="1"/>
  <c r="F73" i="1" s="1"/>
  <c r="D73" i="1"/>
  <c r="U72" i="1"/>
  <c r="R72" i="1"/>
  <c r="O72" i="1"/>
  <c r="N72" i="1"/>
  <c r="M72" i="1"/>
  <c r="F72" i="1"/>
  <c r="U71" i="1"/>
  <c r="R71" i="1"/>
  <c r="O71" i="1"/>
  <c r="N71" i="1"/>
  <c r="M71" i="1"/>
  <c r="F71" i="1"/>
  <c r="O70" i="1"/>
  <c r="N70" i="1"/>
  <c r="M70" i="1"/>
  <c r="F70" i="1"/>
  <c r="O69" i="1"/>
  <c r="N69" i="1"/>
  <c r="M69" i="1"/>
  <c r="F69" i="1"/>
  <c r="O68" i="1"/>
  <c r="N68" i="1"/>
  <c r="M68" i="1"/>
  <c r="F68" i="1"/>
  <c r="R67" i="1"/>
  <c r="O67" i="1"/>
  <c r="N67" i="1"/>
  <c r="M67" i="1"/>
  <c r="F67" i="1"/>
  <c r="R66" i="1"/>
  <c r="O66" i="1"/>
  <c r="N66" i="1"/>
  <c r="M66" i="1"/>
  <c r="F66" i="1"/>
  <c r="O65" i="1"/>
  <c r="N65" i="1"/>
  <c r="M65" i="1"/>
  <c r="F65" i="1"/>
  <c r="S64" i="1"/>
  <c r="U64" i="1" s="1"/>
  <c r="P64" i="1"/>
  <c r="R64" i="1" s="1"/>
  <c r="L64" i="1"/>
  <c r="O64" i="1" s="1"/>
  <c r="K64" i="1"/>
  <c r="N64" i="1" s="1"/>
  <c r="I64" i="1"/>
  <c r="H64" i="1"/>
  <c r="G64" i="1"/>
  <c r="M64" i="1" s="1"/>
  <c r="D64" i="1"/>
  <c r="F64" i="1" s="1"/>
  <c r="R63" i="1"/>
  <c r="O63" i="1"/>
  <c r="N63" i="1"/>
  <c r="M63" i="1"/>
  <c r="F63" i="1"/>
  <c r="O62" i="1"/>
  <c r="N62" i="1"/>
  <c r="M62" i="1"/>
  <c r="F62" i="1"/>
  <c r="O61" i="1"/>
  <c r="N61" i="1"/>
  <c r="M61" i="1"/>
  <c r="F61" i="1"/>
  <c r="U60" i="1"/>
  <c r="O60" i="1"/>
  <c r="N60" i="1"/>
  <c r="M60" i="1"/>
  <c r="F60" i="1"/>
  <c r="O59" i="1"/>
  <c r="N59" i="1"/>
  <c r="M59" i="1"/>
  <c r="F59" i="1"/>
  <c r="O58" i="1"/>
  <c r="N58" i="1"/>
  <c r="M58" i="1"/>
  <c r="F58" i="1"/>
  <c r="R57" i="1"/>
  <c r="O57" i="1"/>
  <c r="N57" i="1"/>
  <c r="M57" i="1"/>
  <c r="F57" i="1"/>
  <c r="T56" i="1"/>
  <c r="U56" i="1" s="1"/>
  <c r="S56" i="1"/>
  <c r="P56" i="1"/>
  <c r="R56" i="1" s="1"/>
  <c r="L56" i="1"/>
  <c r="O56" i="1" s="1"/>
  <c r="K56" i="1"/>
  <c r="N56" i="1" s="1"/>
  <c r="I56" i="1"/>
  <c r="H56" i="1"/>
  <c r="G56" i="1"/>
  <c r="M56" i="1" s="1"/>
  <c r="D56" i="1"/>
  <c r="F56" i="1" s="1"/>
  <c r="R55" i="1"/>
  <c r="O55" i="1"/>
  <c r="N55" i="1"/>
  <c r="M55" i="1"/>
  <c r="F55" i="1"/>
  <c r="O54" i="1"/>
  <c r="N54" i="1"/>
  <c r="M54" i="1"/>
  <c r="F54" i="1"/>
  <c r="O53" i="1"/>
  <c r="N53" i="1"/>
  <c r="M53" i="1"/>
  <c r="F53" i="1"/>
  <c r="R52" i="1"/>
  <c r="O52" i="1"/>
  <c r="N52" i="1"/>
  <c r="M52" i="1"/>
  <c r="F52" i="1"/>
  <c r="O51" i="1"/>
  <c r="N51" i="1"/>
  <c r="M51" i="1"/>
  <c r="F51" i="1"/>
  <c r="O50" i="1"/>
  <c r="N50" i="1"/>
  <c r="M50" i="1"/>
  <c r="F50" i="1"/>
  <c r="O49" i="1"/>
  <c r="N49" i="1"/>
  <c r="M49" i="1"/>
  <c r="F49" i="1"/>
  <c r="R48" i="1"/>
  <c r="O48" i="1"/>
  <c r="N48" i="1"/>
  <c r="M48" i="1"/>
  <c r="F48" i="1"/>
  <c r="T47" i="1"/>
  <c r="T74" i="1" s="1"/>
  <c r="S47" i="1"/>
  <c r="S74" i="1" s="1"/>
  <c r="Q47" i="1"/>
  <c r="Q74" i="1" s="1"/>
  <c r="R74" i="1" s="1"/>
  <c r="P47" i="1"/>
  <c r="P74" i="1" s="1"/>
  <c r="L47" i="1"/>
  <c r="L74" i="1" s="1"/>
  <c r="K47" i="1"/>
  <c r="K74" i="1" s="1"/>
  <c r="J47" i="1"/>
  <c r="J74" i="1" s="1"/>
  <c r="I47" i="1"/>
  <c r="I74" i="1" s="1"/>
  <c r="H47" i="1"/>
  <c r="H74" i="1" s="1"/>
  <c r="G47" i="1"/>
  <c r="G74" i="1" s="1"/>
  <c r="E47" i="1"/>
  <c r="E74" i="1" s="1"/>
  <c r="O46" i="1"/>
  <c r="N46" i="1"/>
  <c r="M46" i="1"/>
  <c r="D46" i="1"/>
  <c r="F46" i="1" s="1"/>
  <c r="O45" i="1"/>
  <c r="N45" i="1"/>
  <c r="M45" i="1"/>
  <c r="D45" i="1"/>
  <c r="F45" i="1" s="1"/>
  <c r="O44" i="1"/>
  <c r="N44" i="1"/>
  <c r="M44" i="1"/>
  <c r="D44" i="1"/>
  <c r="F44" i="1" s="1"/>
  <c r="O43" i="1"/>
  <c r="N43" i="1"/>
  <c r="M43" i="1"/>
  <c r="D43" i="1"/>
  <c r="F43" i="1" s="1"/>
  <c r="R42" i="1"/>
  <c r="O42" i="1"/>
  <c r="N42" i="1"/>
  <c r="M42" i="1"/>
  <c r="D42" i="1"/>
  <c r="F42" i="1" s="1"/>
  <c r="O41" i="1"/>
  <c r="N41" i="1"/>
  <c r="M41" i="1"/>
  <c r="D41" i="1"/>
  <c r="F41" i="1" s="1"/>
  <c r="O40" i="1"/>
  <c r="N40" i="1"/>
  <c r="M40" i="1"/>
  <c r="D40" i="1"/>
  <c r="F40" i="1" s="1"/>
  <c r="O39" i="1"/>
  <c r="N39" i="1"/>
  <c r="M39" i="1"/>
  <c r="D39" i="1"/>
  <c r="F39" i="1" s="1"/>
  <c r="O38" i="1"/>
  <c r="N38" i="1"/>
  <c r="M38" i="1"/>
  <c r="D38" i="1"/>
  <c r="F38" i="1" s="1"/>
  <c r="U37" i="1"/>
  <c r="R37" i="1"/>
  <c r="O37" i="1"/>
  <c r="N37" i="1"/>
  <c r="M37" i="1"/>
  <c r="F37" i="1"/>
  <c r="U36" i="1"/>
  <c r="O36" i="1"/>
  <c r="N36" i="1"/>
  <c r="M36" i="1"/>
  <c r="F36" i="1"/>
  <c r="R35" i="1"/>
  <c r="O35" i="1"/>
  <c r="N35" i="1"/>
  <c r="M35" i="1"/>
  <c r="D35" i="1"/>
  <c r="F35" i="1" s="1"/>
  <c r="O34" i="1"/>
  <c r="N34" i="1"/>
  <c r="M34" i="1"/>
  <c r="D34" i="1"/>
  <c r="F34" i="1" s="1"/>
  <c r="R33" i="1"/>
  <c r="O33" i="1"/>
  <c r="N33" i="1"/>
  <c r="M33" i="1"/>
  <c r="F33" i="1"/>
  <c r="U32" i="1"/>
  <c r="R32" i="1"/>
  <c r="O32" i="1"/>
  <c r="N32" i="1"/>
  <c r="M32" i="1"/>
  <c r="D32" i="1"/>
  <c r="F32" i="1" s="1"/>
  <c r="R31" i="1"/>
  <c r="O31" i="1"/>
  <c r="N31" i="1"/>
  <c r="M31" i="1"/>
  <c r="D31" i="1"/>
  <c r="F31" i="1" s="1"/>
  <c r="R30" i="1"/>
  <c r="O30" i="1"/>
  <c r="N30" i="1"/>
  <c r="M30" i="1"/>
  <c r="D30" i="1"/>
  <c r="F30" i="1" s="1"/>
  <c r="R29" i="1"/>
  <c r="O29" i="1"/>
  <c r="N29" i="1"/>
  <c r="M29" i="1"/>
  <c r="D29" i="1"/>
  <c r="F29" i="1" s="1"/>
  <c r="R28" i="1"/>
  <c r="O28" i="1"/>
  <c r="N28" i="1"/>
  <c r="M28" i="1"/>
  <c r="D28" i="1"/>
  <c r="F28" i="1" s="1"/>
  <c r="O27" i="1"/>
  <c r="N27" i="1"/>
  <c r="M27" i="1"/>
  <c r="F27" i="1"/>
  <c r="U26" i="1"/>
  <c r="R26" i="1"/>
  <c r="O26" i="1"/>
  <c r="N26" i="1"/>
  <c r="M26" i="1"/>
  <c r="D26" i="1"/>
  <c r="F26" i="1" s="1"/>
  <c r="U25" i="1"/>
  <c r="R25" i="1"/>
  <c r="O25" i="1"/>
  <c r="N25" i="1"/>
  <c r="M25" i="1"/>
  <c r="D25" i="1"/>
  <c r="F25" i="1" s="1"/>
  <c r="U24" i="1"/>
  <c r="R24" i="1"/>
  <c r="O24" i="1"/>
  <c r="N24" i="1"/>
  <c r="M24" i="1"/>
  <c r="F24" i="1"/>
  <c r="D24" i="1"/>
  <c r="U23" i="1"/>
  <c r="R23" i="1"/>
  <c r="O23" i="1"/>
  <c r="N23" i="1"/>
  <c r="M23" i="1"/>
  <c r="F23" i="1"/>
  <c r="U22" i="1"/>
  <c r="R22" i="1"/>
  <c r="O22" i="1"/>
  <c r="N22" i="1"/>
  <c r="M22" i="1"/>
  <c r="D22" i="1"/>
  <c r="F22" i="1" s="1"/>
  <c r="U21" i="1"/>
  <c r="R21" i="1"/>
  <c r="O21" i="1"/>
  <c r="N21" i="1"/>
  <c r="M21" i="1"/>
  <c r="F21" i="1"/>
  <c r="D21" i="1"/>
  <c r="U20" i="1"/>
  <c r="R20" i="1"/>
  <c r="O20" i="1"/>
  <c r="N20" i="1"/>
  <c r="M20" i="1"/>
  <c r="D20" i="1"/>
  <c r="F20" i="1" s="1"/>
  <c r="U19" i="1"/>
  <c r="O19" i="1"/>
  <c r="N19" i="1"/>
  <c r="M19" i="1"/>
  <c r="D19" i="1"/>
  <c r="F19" i="1" s="1"/>
  <c r="R18" i="1"/>
  <c r="O18" i="1"/>
  <c r="N18" i="1"/>
  <c r="M18" i="1"/>
  <c r="D18" i="1"/>
  <c r="F18" i="1" s="1"/>
  <c r="U17" i="1"/>
  <c r="O17" i="1"/>
  <c r="N17" i="1"/>
  <c r="M17" i="1"/>
  <c r="D17" i="1"/>
  <c r="F17" i="1" s="1"/>
  <c r="U16" i="1"/>
  <c r="R16" i="1"/>
  <c r="O16" i="1"/>
  <c r="N16" i="1"/>
  <c r="M16" i="1"/>
  <c r="F16" i="1"/>
  <c r="D16" i="1"/>
  <c r="R15" i="1"/>
  <c r="O15" i="1"/>
  <c r="N15" i="1"/>
  <c r="M15" i="1"/>
  <c r="F15" i="1"/>
  <c r="D15" i="1"/>
  <c r="U14" i="1"/>
  <c r="R14" i="1"/>
  <c r="O14" i="1"/>
  <c r="N14" i="1"/>
  <c r="M14" i="1"/>
  <c r="D14" i="1"/>
  <c r="F14" i="1" s="1"/>
  <c r="R13" i="1"/>
  <c r="O13" i="1"/>
  <c r="N13" i="1"/>
  <c r="M13" i="1"/>
  <c r="D13" i="1"/>
  <c r="F13" i="1" s="1"/>
  <c r="O12" i="1"/>
  <c r="N12" i="1"/>
  <c r="M12" i="1"/>
  <c r="F12" i="1"/>
  <c r="D12" i="1"/>
  <c r="U11" i="1"/>
  <c r="R11" i="1"/>
  <c r="O11" i="1"/>
  <c r="N11" i="1"/>
  <c r="M11" i="1"/>
  <c r="D11" i="1"/>
  <c r="F11" i="1" s="1"/>
  <c r="R10" i="1"/>
  <c r="O10" i="1"/>
  <c r="N10" i="1"/>
  <c r="M10" i="1"/>
  <c r="F10" i="1"/>
  <c r="U9" i="1"/>
  <c r="R9" i="1"/>
  <c r="O9" i="1"/>
  <c r="N9" i="1"/>
  <c r="M9" i="1"/>
  <c r="D9" i="1"/>
  <c r="D47" i="1" s="1"/>
  <c r="D74" i="1" s="1"/>
  <c r="U8" i="1"/>
  <c r="R8" i="1"/>
  <c r="O8" i="1"/>
  <c r="N8" i="1"/>
  <c r="M8" i="1"/>
  <c r="F8" i="1"/>
  <c r="F74" i="1" l="1"/>
  <c r="M74" i="1"/>
  <c r="O74" i="1"/>
  <c r="U74" i="1"/>
  <c r="N74" i="1"/>
  <c r="F9" i="1"/>
  <c r="M47" i="1"/>
  <c r="O47" i="1"/>
  <c r="U47" i="1"/>
  <c r="F47" i="1"/>
  <c r="N47" i="1"/>
  <c r="R47" i="1"/>
</calcChain>
</file>

<file path=xl/sharedStrings.xml><?xml version="1.0" encoding="utf-8"?>
<sst xmlns="http://schemas.openxmlformats.org/spreadsheetml/2006/main" count="290" uniqueCount="110">
  <si>
    <t>Отчисление бакалавров от поступивших по разным основаниям, 2014-2015 уч. г., в НИУ ВШЭ (очная форма обучения)</t>
  </si>
  <si>
    <t>Кампус</t>
  </si>
  <si>
    <t>Факультет</t>
  </si>
  <si>
    <t>ОП</t>
  </si>
  <si>
    <t>весь 
контингент</t>
  </si>
  <si>
    <t>Всего 
отчислено</t>
  </si>
  <si>
    <t>Доля отчисленных
от общего контингента</t>
  </si>
  <si>
    <t>по ЕГЭ</t>
  </si>
  <si>
    <t>по олимпиадам</t>
  </si>
  <si>
    <t>по межправительственным согл.</t>
  </si>
  <si>
    <t>ЕГЭ - поступило</t>
  </si>
  <si>
    <t>из них:</t>
  </si>
  <si>
    <t>ЕГЭ - 
отчислено</t>
  </si>
  <si>
    <t>ЕГЭ - доля отчисленных</t>
  </si>
  <si>
    <t>ЕГЭ- доля отчисленных бюджетников</t>
  </si>
  <si>
    <t>ЕГЭ- доля отчисленных коммерческих</t>
  </si>
  <si>
    <t xml:space="preserve">бюджет </t>
  </si>
  <si>
    <t xml:space="preserve">коммерция </t>
  </si>
  <si>
    <t>Олимп. - поступило</t>
  </si>
  <si>
    <t>Олимп. - отчислено</t>
  </si>
  <si>
    <t>Олимп. - доля отчисленных</t>
  </si>
  <si>
    <t>МП - поступило</t>
  </si>
  <si>
    <t>МП - отчислено</t>
  </si>
  <si>
    <t>МП - доля отчисленных</t>
  </si>
  <si>
    <t>Москва</t>
  </si>
  <si>
    <t>ФБМ</t>
  </si>
  <si>
    <t xml:space="preserve">Бизнес-информатика   </t>
  </si>
  <si>
    <t xml:space="preserve">Менеджмент   </t>
  </si>
  <si>
    <t>Логистика</t>
  </si>
  <si>
    <t>ФГН</t>
  </si>
  <si>
    <t xml:space="preserve">История   </t>
  </si>
  <si>
    <t xml:space="preserve">История искусств  </t>
  </si>
  <si>
    <t xml:space="preserve">Культурология   </t>
  </si>
  <si>
    <t xml:space="preserve">Филология   </t>
  </si>
  <si>
    <t xml:space="preserve">Философия   </t>
  </si>
  <si>
    <t>Фунд. и прикл. лингвистика</t>
  </si>
  <si>
    <t>ФКМД</t>
  </si>
  <si>
    <t xml:space="preserve">Дизайн   </t>
  </si>
  <si>
    <t xml:space="preserve">Журналистика   </t>
  </si>
  <si>
    <t>Рекл. и связи с общ.</t>
  </si>
  <si>
    <t>ФКН</t>
  </si>
  <si>
    <t>Прикл.  матем. и информ.</t>
  </si>
  <si>
    <t xml:space="preserve">Программная инженерия  </t>
  </si>
  <si>
    <t>ФМ</t>
  </si>
  <si>
    <t xml:space="preserve">Математика   </t>
  </si>
  <si>
    <t>ФМЭМП</t>
  </si>
  <si>
    <t xml:space="preserve">Востоковедение </t>
  </si>
  <si>
    <t xml:space="preserve">Международные отношения  </t>
  </si>
  <si>
    <t>Мировая экономика</t>
  </si>
  <si>
    <t>ФП</t>
  </si>
  <si>
    <t xml:space="preserve">Юриспруденция   </t>
  </si>
  <si>
    <t>ФСН</t>
  </si>
  <si>
    <t>ГиМУ</t>
  </si>
  <si>
    <t xml:space="preserve">Политология   </t>
  </si>
  <si>
    <t xml:space="preserve">Психология   </t>
  </si>
  <si>
    <t xml:space="preserve">Социология   </t>
  </si>
  <si>
    <t>ГиМУ (менеджмент)</t>
  </si>
  <si>
    <t>ФЭН</t>
  </si>
  <si>
    <t xml:space="preserve">Экономика   </t>
  </si>
  <si>
    <t>Совместная программа ВШЭ и РЭШ</t>
  </si>
  <si>
    <t>Экономика и статистика</t>
  </si>
  <si>
    <t>МИЭФ</t>
  </si>
  <si>
    <t>Программа двух дипломов</t>
  </si>
  <si>
    <t>МИЭМ</t>
  </si>
  <si>
    <t xml:space="preserve">Инфоком. технол. и сист. связи </t>
  </si>
  <si>
    <t>Информатика и вычислительная техника</t>
  </si>
  <si>
    <t>Информ. сист. и технол.</t>
  </si>
  <si>
    <t>Конструирование технолог. электронных средств</t>
  </si>
  <si>
    <t>Нанотехнологии и микросистемная техника</t>
  </si>
  <si>
    <t xml:space="preserve">Прикладная информатика  </t>
  </si>
  <si>
    <t xml:space="preserve">Прикладная математика  </t>
  </si>
  <si>
    <t>Управл. в технич. систем.</t>
  </si>
  <si>
    <t>Управление качеством</t>
  </si>
  <si>
    <t>Фунд. информат. и информац. технологии</t>
  </si>
  <si>
    <t>Электроника и наноэлектроника</t>
  </si>
  <si>
    <t>МОСКВА-Итого</t>
  </si>
  <si>
    <t>Нижний Новгород</t>
  </si>
  <si>
    <t>ФБИПМ НН</t>
  </si>
  <si>
    <t>Прикладная математика и информатика</t>
  </si>
  <si>
    <t>ФГН НН</t>
  </si>
  <si>
    <t>Фундаментальная и прикладная лингвистика</t>
  </si>
  <si>
    <t>ФЭН НН</t>
  </si>
  <si>
    <t>ФП НН</t>
  </si>
  <si>
    <t>Нижний Новгород -  Итого</t>
  </si>
  <si>
    <t>Пермь</t>
  </si>
  <si>
    <t>ФБИ П</t>
  </si>
  <si>
    <t>СГФ П</t>
  </si>
  <si>
    <t>ФМ П</t>
  </si>
  <si>
    <t>ФЭН П</t>
  </si>
  <si>
    <t>Пермь -Итого</t>
  </si>
  <si>
    <t>Санкт-Петербург</t>
  </si>
  <si>
    <t xml:space="preserve">Востоковедение и африканистика </t>
  </si>
  <si>
    <t>ФМ СПб</t>
  </si>
  <si>
    <t>Государственное и муниципальное управление</t>
  </si>
  <si>
    <t>ФГН СПб</t>
  </si>
  <si>
    <t>ФС СПб</t>
  </si>
  <si>
    <t>ФЭ СПб</t>
  </si>
  <si>
    <t>ЮФ СПб</t>
  </si>
  <si>
    <t>Санкт-Петербург - Итого</t>
  </si>
  <si>
    <t>ВСЕГО НИУ ВШЭ</t>
  </si>
  <si>
    <t>Олимп. - обучаются</t>
  </si>
  <si>
    <t>Олимп. - отчисленно</t>
  </si>
  <si>
    <t>МП - обучаются</t>
  </si>
  <si>
    <t>МП - отчисленно</t>
  </si>
  <si>
    <t>ЕГЭ - обучаются</t>
  </si>
  <si>
    <t>ЕГЭ - отчисленно</t>
  </si>
  <si>
    <t>Конструир.технолог. электронных средств</t>
  </si>
  <si>
    <t>Нанотех. и микросистемная техника</t>
  </si>
  <si>
    <t>Раздел 5</t>
  </si>
  <si>
    <t>Приложение 5.3.2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</si>
</sst>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/>
  </cellStyleXfs>
  <cellXfs count="21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9" fontId="3" fillId="4" borderId="13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9" fontId="3" fillId="3" borderId="22" xfId="0" applyNumberFormat="1" applyFont="1" applyFill="1" applyBorder="1" applyAlignment="1">
      <alignment horizontal="center" vertical="center" wrapText="1"/>
    </xf>
    <xf numFmtId="9" fontId="3" fillId="4" borderId="22" xfId="0" applyNumberFormat="1" applyFont="1" applyFill="1" applyBorder="1" applyAlignment="1">
      <alignment horizontal="center" vertical="center" wrapText="1"/>
    </xf>
    <xf numFmtId="9" fontId="3" fillId="5" borderId="22" xfId="0" applyNumberFormat="1" applyFont="1" applyFill="1" applyBorder="1" applyAlignment="1">
      <alignment horizontal="center" vertical="center" wrapText="1"/>
    </xf>
    <xf numFmtId="9" fontId="3" fillId="5" borderId="25" xfId="0" applyNumberFormat="1" applyFont="1" applyFill="1" applyBorder="1" applyAlignment="1">
      <alignment horizontal="center" vertical="center" wrapText="1"/>
    </xf>
    <xf numFmtId="0" fontId="0" fillId="6" borderId="27" xfId="0" applyFill="1" applyBorder="1" applyAlignment="1">
      <alignment horizontal="left" wrapText="1"/>
    </xf>
    <xf numFmtId="0" fontId="0" fillId="7" borderId="28" xfId="0" applyFill="1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2" borderId="28" xfId="1" applyNumberFormat="1" applyFont="1" applyFill="1" applyBorder="1" applyAlignment="1">
      <alignment horizontal="center"/>
    </xf>
    <xf numFmtId="0" fontId="0" fillId="3" borderId="28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3" borderId="28" xfId="1" applyNumberFormat="1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165" fontId="0" fillId="4" borderId="28" xfId="0" applyNumberFormat="1" applyFill="1" applyBorder="1" applyAlignment="1">
      <alignment horizontal="center"/>
    </xf>
    <xf numFmtId="165" fontId="0" fillId="5" borderId="30" xfId="0" applyNumberFormat="1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164" fontId="0" fillId="2" borderId="31" xfId="1" applyNumberFormat="1" applyFont="1" applyFill="1" applyBorder="1" applyAlignment="1">
      <alignment horizontal="center"/>
    </xf>
    <xf numFmtId="0" fontId="0" fillId="3" borderId="31" xfId="0" applyNumberFormat="1" applyFill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0" fillId="6" borderId="34" xfId="0" applyFill="1" applyBorder="1" applyAlignment="1">
      <alignment horizontal="left" wrapText="1"/>
    </xf>
    <xf numFmtId="0" fontId="5" fillId="7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7" xfId="0" applyNumberFormat="1" applyFont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165" fontId="0" fillId="4" borderId="31" xfId="0" applyNumberForma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165" fontId="0" fillId="5" borderId="35" xfId="0" applyNumberFormat="1" applyFill="1" applyBorder="1" applyAlignment="1">
      <alignment horizontal="center"/>
    </xf>
    <xf numFmtId="0" fontId="0" fillId="0" borderId="31" xfId="0" applyNumberFormat="1" applyBorder="1" applyAlignment="1">
      <alignment horizontal="center"/>
    </xf>
    <xf numFmtId="0" fontId="0" fillId="0" borderId="17" xfId="0" applyFill="1" applyBorder="1" applyAlignment="1">
      <alignment horizontal="left" wrapText="1"/>
    </xf>
    <xf numFmtId="0" fontId="0" fillId="6" borderId="17" xfId="0" applyFill="1" applyBorder="1" applyAlignment="1">
      <alignment horizontal="left" wrapText="1"/>
    </xf>
    <xf numFmtId="0" fontId="5" fillId="0" borderId="31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0" fillId="3" borderId="31" xfId="0" applyFill="1" applyBorder="1" applyAlignment="1">
      <alignment horizontal="center"/>
    </xf>
    <xf numFmtId="0" fontId="5" fillId="0" borderId="34" xfId="0" applyFont="1" applyFill="1" applyBorder="1" applyAlignment="1">
      <alignment horizontal="left" wrapText="1"/>
    </xf>
    <xf numFmtId="0" fontId="0" fillId="7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15" xfId="0" applyNumberFormat="1" applyFill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164" fontId="0" fillId="3" borderId="13" xfId="1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65" fontId="0" fillId="4" borderId="15" xfId="0" applyNumberFormat="1" applyFill="1" applyBorder="1" applyAlignment="1">
      <alignment horizontal="center"/>
    </xf>
    <xf numFmtId="165" fontId="0" fillId="5" borderId="37" xfId="0" applyNumberFormat="1" applyFill="1" applyBorder="1" applyAlignment="1">
      <alignment horizontal="center"/>
    </xf>
    <xf numFmtId="0" fontId="4" fillId="0" borderId="38" xfId="0" applyFont="1" applyBorder="1" applyAlignment="1">
      <alignment horizontal="center" vertical="center"/>
    </xf>
    <xf numFmtId="164" fontId="0" fillId="3" borderId="31" xfId="1" applyNumberFormat="1" applyFont="1" applyFill="1" applyBorder="1" applyAlignment="1">
      <alignment horizontal="center"/>
    </xf>
    <xf numFmtId="0" fontId="0" fillId="6" borderId="39" xfId="0" applyFill="1" applyBorder="1" applyAlignment="1">
      <alignment horizontal="left" wrapText="1"/>
    </xf>
    <xf numFmtId="0" fontId="0" fillId="0" borderId="28" xfId="0" applyNumberForma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165" fontId="2" fillId="4" borderId="28" xfId="0" applyNumberFormat="1" applyFont="1" applyFill="1" applyBorder="1" applyAlignment="1">
      <alignment horizontal="center"/>
    </xf>
    <xf numFmtId="165" fontId="2" fillId="5" borderId="30" xfId="0" applyNumberFormat="1" applyFont="1" applyFill="1" applyBorder="1" applyAlignment="1">
      <alignment horizontal="center"/>
    </xf>
    <xf numFmtId="0" fontId="5" fillId="6" borderId="27" xfId="0" applyFont="1" applyFill="1" applyBorder="1" applyAlignment="1">
      <alignment horizontal="left" wrapText="1"/>
    </xf>
    <xf numFmtId="0" fontId="0" fillId="0" borderId="29" xfId="0" applyFill="1" applyBorder="1" applyAlignment="1">
      <alignment horizontal="left" wrapText="1"/>
    </xf>
    <xf numFmtId="0" fontId="0" fillId="0" borderId="28" xfId="0" applyFont="1" applyFill="1" applyBorder="1" applyAlignment="1">
      <alignment horizontal="center"/>
    </xf>
    <xf numFmtId="0" fontId="5" fillId="3" borderId="28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5" fillId="0" borderId="27" xfId="0" applyFont="1" applyFill="1" applyBorder="1" applyAlignment="1">
      <alignment horizontal="left" wrapText="1"/>
    </xf>
    <xf numFmtId="0" fontId="0" fillId="0" borderId="0" xfId="0" applyBorder="1"/>
    <xf numFmtId="0" fontId="0" fillId="0" borderId="27" xfId="0" applyFill="1" applyBorder="1" applyAlignment="1">
      <alignment horizontal="left" wrapText="1"/>
    </xf>
    <xf numFmtId="0" fontId="0" fillId="0" borderId="40" xfId="0" applyFill="1" applyBorder="1" applyAlignment="1">
      <alignment horizontal="left" wrapText="1"/>
    </xf>
    <xf numFmtId="0" fontId="3" fillId="0" borderId="13" xfId="0" applyFont="1" applyFill="1" applyBorder="1" applyAlignment="1">
      <alignment horizontal="center"/>
    </xf>
    <xf numFmtId="164" fontId="0" fillId="2" borderId="15" xfId="1" applyNumberFormat="1" applyFont="1" applyFill="1" applyBorder="1" applyAlignment="1">
      <alignment horizontal="center"/>
    </xf>
    <xf numFmtId="0" fontId="5" fillId="3" borderId="13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6" borderId="41" xfId="0" applyFont="1" applyFill="1" applyBorder="1"/>
    <xf numFmtId="0" fontId="4" fillId="6" borderId="42" xfId="0" applyFont="1" applyFill="1" applyBorder="1"/>
    <xf numFmtId="0" fontId="4" fillId="0" borderId="43" xfId="0" applyFont="1" applyFill="1" applyBorder="1" applyAlignment="1">
      <alignment horizontal="center"/>
    </xf>
    <xf numFmtId="165" fontId="4" fillId="2" borderId="43" xfId="0" applyNumberFormat="1" applyFont="1" applyFill="1" applyBorder="1" applyAlignment="1">
      <alignment horizontal="center"/>
    </xf>
    <xf numFmtId="0" fontId="4" fillId="6" borderId="43" xfId="0" applyFont="1" applyFill="1" applyBorder="1" applyAlignment="1">
      <alignment horizontal="center"/>
    </xf>
    <xf numFmtId="164" fontId="4" fillId="3" borderId="43" xfId="1" applyNumberFormat="1" applyFont="1" applyFill="1" applyBorder="1" applyAlignment="1">
      <alignment horizontal="center"/>
    </xf>
    <xf numFmtId="165" fontId="4" fillId="4" borderId="43" xfId="0" applyNumberFormat="1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0" xfId="0" applyFont="1" applyFill="1"/>
    <xf numFmtId="0" fontId="0" fillId="0" borderId="47" xfId="0" applyFill="1" applyBorder="1"/>
    <xf numFmtId="0" fontId="0" fillId="7" borderId="28" xfId="0" applyNumberFormat="1" applyFill="1" applyBorder="1" applyAlignment="1">
      <alignment horizontal="center"/>
    </xf>
    <xf numFmtId="165" fontId="0" fillId="2" borderId="28" xfId="0" applyNumberForma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165" fontId="0" fillId="3" borderId="28" xfId="0" applyNumberFormat="1" applyFill="1" applyBorder="1" applyAlignment="1">
      <alignment horizontal="center"/>
    </xf>
    <xf numFmtId="164" fontId="1" fillId="3" borderId="28" xfId="1" applyNumberFormat="1" applyFont="1" applyFill="1" applyBorder="1" applyAlignment="1">
      <alignment horizontal="center"/>
    </xf>
    <xf numFmtId="164" fontId="6" fillId="3" borderId="28" xfId="1" applyNumberFormat="1" applyFont="1" applyFill="1" applyBorder="1" applyAlignment="1">
      <alignment horizontal="center"/>
    </xf>
    <xf numFmtId="0" fontId="0" fillId="0" borderId="28" xfId="0" applyNumberFormat="1" applyFill="1" applyBorder="1" applyAlignment="1">
      <alignment horizontal="center"/>
    </xf>
    <xf numFmtId="0" fontId="5" fillId="0" borderId="28" xfId="0" applyNumberFormat="1" applyFont="1" applyFill="1" applyBorder="1" applyAlignment="1">
      <alignment horizontal="center"/>
    </xf>
    <xf numFmtId="2" fontId="0" fillId="5" borderId="30" xfId="0" applyNumberFormat="1" applyFill="1" applyBorder="1" applyAlignment="1">
      <alignment horizontal="center"/>
    </xf>
    <xf numFmtId="0" fontId="0" fillId="0" borderId="0" xfId="0" applyFill="1"/>
    <xf numFmtId="0" fontId="0" fillId="0" borderId="48" xfId="0" applyFill="1" applyBorder="1"/>
    <xf numFmtId="0" fontId="0" fillId="7" borderId="31" xfId="0" applyNumberForma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5" fillId="0" borderId="31" xfId="0" applyNumberFormat="1" applyFont="1" applyFill="1" applyBorder="1" applyAlignment="1">
      <alignment horizontal="center"/>
    </xf>
    <xf numFmtId="2" fontId="0" fillId="5" borderId="35" xfId="0" applyNumberFormat="1" applyFill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4" fillId="0" borderId="3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50" xfId="0" applyFill="1" applyBorder="1"/>
    <xf numFmtId="0" fontId="0" fillId="7" borderId="15" xfId="0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165" fontId="0" fillId="3" borderId="15" xfId="0" applyNumberFormat="1" applyFill="1" applyBorder="1" applyAlignment="1">
      <alignment horizontal="center"/>
    </xf>
    <xf numFmtId="0" fontId="0" fillId="0" borderId="15" xfId="0" applyNumberFormat="1" applyFill="1" applyBorder="1" applyAlignment="1">
      <alignment horizontal="center"/>
    </xf>
    <xf numFmtId="2" fontId="0" fillId="5" borderId="37" xfId="0" applyNumberFormat="1" applyFill="1" applyBorder="1" applyAlignment="1">
      <alignment horizontal="center"/>
    </xf>
    <xf numFmtId="0" fontId="4" fillId="6" borderId="51" xfId="0" applyFont="1" applyFill="1" applyBorder="1" applyAlignment="1">
      <alignment horizontal="center"/>
    </xf>
    <xf numFmtId="165" fontId="4" fillId="3" borderId="43" xfId="0" applyNumberFormat="1" applyFont="1" applyFill="1" applyBorder="1" applyAlignment="1">
      <alignment horizontal="center"/>
    </xf>
    <xf numFmtId="165" fontId="4" fillId="5" borderId="44" xfId="0" applyNumberFormat="1" applyFont="1" applyFill="1" applyBorder="1" applyAlignment="1">
      <alignment horizontal="center"/>
    </xf>
    <xf numFmtId="0" fontId="0" fillId="6" borderId="0" xfId="0" applyFill="1"/>
    <xf numFmtId="0" fontId="4" fillId="0" borderId="53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165" fontId="0" fillId="3" borderId="31" xfId="0" applyNumberFormat="1" applyFill="1" applyBorder="1" applyAlignment="1">
      <alignment horizontal="center"/>
    </xf>
    <xf numFmtId="164" fontId="1" fillId="3" borderId="31" xfId="1" applyNumberFormat="1" applyFont="1" applyFill="1" applyBorder="1" applyAlignment="1">
      <alignment horizontal="center"/>
    </xf>
    <xf numFmtId="0" fontId="0" fillId="0" borderId="31" xfId="0" applyNumberForma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2" fontId="4" fillId="5" borderId="44" xfId="0" applyNumberFormat="1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 vertical="center"/>
    </xf>
    <xf numFmtId="0" fontId="0" fillId="0" borderId="47" xfId="0" applyBorder="1"/>
    <xf numFmtId="0" fontId="5" fillId="3" borderId="28" xfId="0" applyFont="1" applyFill="1" applyBorder="1" applyAlignment="1">
      <alignment horizontal="center"/>
    </xf>
    <xf numFmtId="164" fontId="1" fillId="3" borderId="6" xfId="1" applyNumberFormat="1" applyFont="1" applyFill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8" xfId="0" applyBorder="1"/>
    <xf numFmtId="0" fontId="5" fillId="0" borderId="3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50" xfId="0" applyBorder="1"/>
    <xf numFmtId="164" fontId="1" fillId="3" borderId="24" xfId="1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/>
    </xf>
    <xf numFmtId="165" fontId="4" fillId="2" borderId="56" xfId="0" applyNumberFormat="1" applyFont="1" applyFill="1" applyBorder="1" applyAlignment="1">
      <alignment horizontal="center"/>
    </xf>
    <xf numFmtId="0" fontId="7" fillId="7" borderId="57" xfId="0" applyFont="1" applyFill="1" applyBorder="1" applyAlignment="1"/>
    <xf numFmtId="0" fontId="7" fillId="7" borderId="0" xfId="0" applyFont="1" applyFill="1" applyBorder="1" applyAlignment="1"/>
    <xf numFmtId="0" fontId="7" fillId="7" borderId="21" xfId="0" applyFont="1" applyFill="1" applyBorder="1" applyAlignment="1"/>
    <xf numFmtId="0" fontId="7" fillId="7" borderId="24" xfId="0" applyFont="1" applyFill="1" applyBorder="1" applyAlignment="1">
      <alignment horizontal="center"/>
    </xf>
    <xf numFmtId="165" fontId="7" fillId="7" borderId="28" xfId="0" applyNumberFormat="1" applyFont="1" applyFill="1" applyBorder="1" applyAlignment="1">
      <alignment horizontal="center"/>
    </xf>
    <xf numFmtId="165" fontId="7" fillId="7" borderId="22" xfId="0" applyNumberFormat="1" applyFont="1" applyFill="1" applyBorder="1" applyAlignment="1">
      <alignment horizontal="center"/>
    </xf>
    <xf numFmtId="165" fontId="7" fillId="7" borderId="24" xfId="0" applyNumberFormat="1" applyFont="1" applyFill="1" applyBorder="1" applyAlignment="1">
      <alignment horizontal="center"/>
    </xf>
    <xf numFmtId="165" fontId="7" fillId="7" borderId="25" xfId="0" applyNumberFormat="1" applyFont="1" applyFill="1" applyBorder="1" applyAlignment="1">
      <alignment horizontal="center"/>
    </xf>
    <xf numFmtId="0" fontId="7" fillId="0" borderId="0" xfId="0" applyFont="1"/>
    <xf numFmtId="0" fontId="0" fillId="6" borderId="31" xfId="0" applyFill="1" applyBorder="1" applyAlignment="1">
      <alignment horizontal="left" wrapText="1"/>
    </xf>
    <xf numFmtId="0" fontId="0" fillId="0" borderId="31" xfId="0" applyFill="1" applyBorder="1" applyAlignment="1">
      <alignment horizontal="left" wrapText="1"/>
    </xf>
    <xf numFmtId="0" fontId="4" fillId="0" borderId="31" xfId="0" applyFont="1" applyBorder="1" applyAlignment="1">
      <alignment horizontal="center" vertical="center"/>
    </xf>
    <xf numFmtId="0" fontId="5" fillId="0" borderId="31" xfId="0" applyFont="1" applyFill="1" applyBorder="1" applyAlignment="1">
      <alignment horizontal="left" wrapText="1"/>
    </xf>
    <xf numFmtId="0" fontId="5" fillId="6" borderId="31" xfId="0" applyFont="1" applyFill="1" applyBorder="1" applyAlignment="1">
      <alignment horizontal="left" wrapText="1"/>
    </xf>
    <xf numFmtId="0" fontId="0" fillId="0" borderId="31" xfId="0" applyFont="1" applyBorder="1" applyAlignment="1">
      <alignment horizontal="center"/>
    </xf>
    <xf numFmtId="0" fontId="5" fillId="6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6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31" xfId="0" applyBorder="1"/>
    <xf numFmtId="9" fontId="3" fillId="3" borderId="31" xfId="0" applyNumberFormat="1" applyFont="1" applyFill="1" applyBorder="1" applyAlignment="1">
      <alignment horizontal="center" vertical="center" wrapText="1"/>
    </xf>
    <xf numFmtId="9" fontId="3" fillId="3" borderId="31" xfId="0" applyNumberFormat="1" applyFont="1" applyFill="1" applyBorder="1" applyAlignment="1">
      <alignment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54" xfId="0" applyFont="1" applyBorder="1" applyAlignment="1">
      <alignment horizontal="center" vertical="center" textRotation="90"/>
    </xf>
    <xf numFmtId="0" fontId="4" fillId="0" borderId="36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textRotation="90"/>
    </xf>
    <xf numFmtId="0" fontId="4" fillId="0" borderId="18" xfId="0" applyFont="1" applyFill="1" applyBorder="1" applyAlignment="1">
      <alignment horizontal="center" vertical="center" textRotation="90"/>
    </xf>
    <xf numFmtId="0" fontId="4" fillId="0" borderId="49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/>
    </xf>
    <xf numFmtId="0" fontId="4" fillId="0" borderId="54" xfId="0" applyFont="1" applyFill="1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9" fontId="3" fillId="4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9" fontId="3" fillId="3" borderId="15" xfId="0" applyNumberFormat="1" applyFont="1" applyFill="1" applyBorder="1" applyAlignment="1">
      <alignment horizontal="center" vertical="center" wrapText="1"/>
    </xf>
    <xf numFmtId="9" fontId="3" fillId="3" borderId="24" xfId="0" applyNumberFormat="1" applyFont="1" applyFill="1" applyBorder="1" applyAlignment="1">
      <alignment horizontal="center" vertical="center" wrapText="1"/>
    </xf>
    <xf numFmtId="9" fontId="3" fillId="3" borderId="16" xfId="0" applyNumberFormat="1" applyFont="1" applyFill="1" applyBorder="1" applyAlignment="1">
      <alignment horizontal="center" vertical="center" wrapText="1"/>
    </xf>
    <xf numFmtId="9" fontId="3" fillId="3" borderId="1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9" fontId="3" fillId="3" borderId="5" xfId="0" applyNumberFormat="1" applyFont="1" applyFill="1" applyBorder="1" applyAlignment="1">
      <alignment horizontal="center" vertical="center" wrapText="1"/>
    </xf>
    <xf numFmtId="9" fontId="3" fillId="3" borderId="7" xfId="0" applyNumberFormat="1" applyFont="1" applyFill="1" applyBorder="1" applyAlignment="1">
      <alignment horizontal="center" vertical="center" wrapText="1"/>
    </xf>
    <xf numFmtId="9" fontId="3" fillId="3" borderId="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Отчисление студентов (бакалавриат), поступивших по олимпиадам (Москва, 2014-2015 уч.г., чел.)</a:t>
            </a:r>
            <a:endParaRPr lang="ru-RU" sz="1200">
              <a:effectLst/>
            </a:endParaRPr>
          </a:p>
        </c:rich>
      </c:tx>
      <c:layout>
        <c:manualLayout>
          <c:xMode val="edge"/>
          <c:yMode val="edge"/>
          <c:x val="0.18229232386961094"/>
          <c:y val="2.0973782771535582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'Приложение (способ пост)'!$D$78</c:f>
              <c:strCache>
                <c:ptCount val="1"/>
                <c:pt idx="0">
                  <c:v>Олимп. - обучаются</c:v>
                </c:pt>
              </c:strCache>
            </c:strRef>
          </c:tx>
          <c:invertIfNegative val="0"/>
          <c:cat>
            <c:multiLvlStrRef>
              <c:f>'Приложение (способ пост)'!$B$79:$C$104</c:f>
              <c:multiLvlStrCache>
                <c:ptCount val="26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Логистика</c:v>
                  </c:pt>
                  <c:pt idx="3">
                    <c:v>История   </c:v>
                  </c:pt>
                  <c:pt idx="4">
                    <c:v>Культурология   </c:v>
                  </c:pt>
                  <c:pt idx="5">
                    <c:v>Филология   </c:v>
                  </c:pt>
                  <c:pt idx="6">
                    <c:v>Философия   </c:v>
                  </c:pt>
                  <c:pt idx="7">
                    <c:v>Фунд. и прикл. лингвистика</c:v>
                  </c:pt>
                  <c:pt idx="8">
                    <c:v>Журналистика   </c:v>
                  </c:pt>
                  <c:pt idx="9">
                    <c:v>Прикл.  матем. и информ.</c:v>
                  </c:pt>
                  <c:pt idx="10">
                    <c:v>Программная инженерия  </c:v>
                  </c:pt>
                  <c:pt idx="11">
                    <c:v>Математика   </c:v>
                  </c:pt>
                  <c:pt idx="12">
                    <c:v>Востоковедение </c:v>
                  </c:pt>
                  <c:pt idx="13">
                    <c:v>Международные отношения  </c:v>
                  </c:pt>
                  <c:pt idx="14">
                    <c:v>Мировая экономика</c:v>
                  </c:pt>
                  <c:pt idx="15">
                    <c:v>Юриспруденция   </c:v>
                  </c:pt>
                  <c:pt idx="16">
                    <c:v>Политология   </c:v>
                  </c:pt>
                  <c:pt idx="17">
                    <c:v>Психология   </c:v>
                  </c:pt>
                  <c:pt idx="18">
                    <c:v>Социология   </c:v>
                  </c:pt>
                  <c:pt idx="19">
                    <c:v>ГиМУ (менеджмент)</c:v>
                  </c:pt>
                  <c:pt idx="20">
                    <c:v>Экономика   </c:v>
                  </c:pt>
                  <c:pt idx="21">
                    <c:v>Совместная программа ВШЭ и РЭШ</c:v>
                  </c:pt>
                  <c:pt idx="22">
                    <c:v>Экономика и статистика</c:v>
                  </c:pt>
                  <c:pt idx="23">
                    <c:v>Программа двух дипломов</c:v>
                  </c:pt>
                  <c:pt idx="24">
                    <c:v>Информатика и вычислительная техника</c:v>
                  </c:pt>
                  <c:pt idx="25">
                    <c:v>Прикладная математика  </c:v>
                  </c:pt>
                </c:lvl>
                <c:lvl>
                  <c:pt idx="0">
                    <c:v>ФБМ</c:v>
                  </c:pt>
                  <c:pt idx="3">
                    <c:v>ФГН</c:v>
                  </c:pt>
                  <c:pt idx="8">
                    <c:v>ФКМД</c:v>
                  </c:pt>
                  <c:pt idx="9">
                    <c:v>ФКН</c:v>
                  </c:pt>
                  <c:pt idx="11">
                    <c:v>ФМ</c:v>
                  </c:pt>
                  <c:pt idx="12">
                    <c:v>ФМЭМП</c:v>
                  </c:pt>
                  <c:pt idx="15">
                    <c:v>ФП</c:v>
                  </c:pt>
                  <c:pt idx="20">
                    <c:v>ФЭН</c:v>
                  </c:pt>
                  <c:pt idx="23">
                    <c:v>МИЭФ</c:v>
                  </c:pt>
                </c:lvl>
              </c:multiLvlStrCache>
            </c:multiLvlStrRef>
          </c:cat>
          <c:val>
            <c:numRef>
              <c:f>'Приложение (способ пост)'!$D$79:$D$104</c:f>
              <c:numCache>
                <c:formatCode>General</c:formatCode>
                <c:ptCount val="26"/>
                <c:pt idx="0">
                  <c:v>162</c:v>
                </c:pt>
                <c:pt idx="1">
                  <c:v>118</c:v>
                </c:pt>
                <c:pt idx="2">
                  <c:v>26</c:v>
                </c:pt>
                <c:pt idx="3">
                  <c:v>55</c:v>
                </c:pt>
                <c:pt idx="4">
                  <c:v>46</c:v>
                </c:pt>
                <c:pt idx="5">
                  <c:v>74</c:v>
                </c:pt>
                <c:pt idx="6">
                  <c:v>26</c:v>
                </c:pt>
                <c:pt idx="7">
                  <c:v>35</c:v>
                </c:pt>
                <c:pt idx="8">
                  <c:v>46</c:v>
                </c:pt>
                <c:pt idx="9">
                  <c:v>219</c:v>
                </c:pt>
                <c:pt idx="10">
                  <c:v>178</c:v>
                </c:pt>
                <c:pt idx="11">
                  <c:v>168</c:v>
                </c:pt>
                <c:pt idx="12">
                  <c:v>113</c:v>
                </c:pt>
                <c:pt idx="13">
                  <c:v>138</c:v>
                </c:pt>
                <c:pt idx="14">
                  <c:v>130</c:v>
                </c:pt>
                <c:pt idx="15">
                  <c:v>518</c:v>
                </c:pt>
                <c:pt idx="16">
                  <c:v>65</c:v>
                </c:pt>
                <c:pt idx="17">
                  <c:v>41</c:v>
                </c:pt>
                <c:pt idx="18">
                  <c:v>88</c:v>
                </c:pt>
                <c:pt idx="19">
                  <c:v>8</c:v>
                </c:pt>
                <c:pt idx="20">
                  <c:v>446</c:v>
                </c:pt>
                <c:pt idx="21">
                  <c:v>197</c:v>
                </c:pt>
                <c:pt idx="22">
                  <c:v>17</c:v>
                </c:pt>
                <c:pt idx="23">
                  <c:v>88</c:v>
                </c:pt>
                <c:pt idx="24">
                  <c:v>12</c:v>
                </c:pt>
                <c:pt idx="25">
                  <c:v>11</c:v>
                </c:pt>
              </c:numCache>
            </c:numRef>
          </c:val>
        </c:ser>
        <c:ser>
          <c:idx val="1"/>
          <c:order val="1"/>
          <c:tx>
            <c:strRef>
              <c:f>'Приложение (способ пост)'!$E$78</c:f>
              <c:strCache>
                <c:ptCount val="1"/>
                <c:pt idx="0">
                  <c:v>Олимп. - отчисленно</c:v>
                </c:pt>
              </c:strCache>
            </c:strRef>
          </c:tx>
          <c:invertIfNegative val="0"/>
          <c:cat>
            <c:multiLvlStrRef>
              <c:f>'Приложение (способ пост)'!$B$79:$C$104</c:f>
              <c:multiLvlStrCache>
                <c:ptCount val="26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Логистика</c:v>
                  </c:pt>
                  <c:pt idx="3">
                    <c:v>История   </c:v>
                  </c:pt>
                  <c:pt idx="4">
                    <c:v>Культурология   </c:v>
                  </c:pt>
                  <c:pt idx="5">
                    <c:v>Филология   </c:v>
                  </c:pt>
                  <c:pt idx="6">
                    <c:v>Философия   </c:v>
                  </c:pt>
                  <c:pt idx="7">
                    <c:v>Фунд. и прикл. лингвистика</c:v>
                  </c:pt>
                  <c:pt idx="8">
                    <c:v>Журналистика   </c:v>
                  </c:pt>
                  <c:pt idx="9">
                    <c:v>Прикл.  матем. и информ.</c:v>
                  </c:pt>
                  <c:pt idx="10">
                    <c:v>Программная инженерия  </c:v>
                  </c:pt>
                  <c:pt idx="11">
                    <c:v>Математика   </c:v>
                  </c:pt>
                  <c:pt idx="12">
                    <c:v>Востоковедение </c:v>
                  </c:pt>
                  <c:pt idx="13">
                    <c:v>Международные отношения  </c:v>
                  </c:pt>
                  <c:pt idx="14">
                    <c:v>Мировая экономика</c:v>
                  </c:pt>
                  <c:pt idx="15">
                    <c:v>Юриспруденция   </c:v>
                  </c:pt>
                  <c:pt idx="16">
                    <c:v>Политология   </c:v>
                  </c:pt>
                  <c:pt idx="17">
                    <c:v>Психология   </c:v>
                  </c:pt>
                  <c:pt idx="18">
                    <c:v>Социология   </c:v>
                  </c:pt>
                  <c:pt idx="19">
                    <c:v>ГиМУ (менеджмент)</c:v>
                  </c:pt>
                  <c:pt idx="20">
                    <c:v>Экономика   </c:v>
                  </c:pt>
                  <c:pt idx="21">
                    <c:v>Совместная программа ВШЭ и РЭШ</c:v>
                  </c:pt>
                  <c:pt idx="22">
                    <c:v>Экономика и статистика</c:v>
                  </c:pt>
                  <c:pt idx="23">
                    <c:v>Программа двух дипломов</c:v>
                  </c:pt>
                  <c:pt idx="24">
                    <c:v>Информатика и вычислительная техника</c:v>
                  </c:pt>
                  <c:pt idx="25">
                    <c:v>Прикладная математика  </c:v>
                  </c:pt>
                </c:lvl>
                <c:lvl>
                  <c:pt idx="0">
                    <c:v>ФБМ</c:v>
                  </c:pt>
                  <c:pt idx="3">
                    <c:v>ФГН</c:v>
                  </c:pt>
                  <c:pt idx="8">
                    <c:v>ФКМД</c:v>
                  </c:pt>
                  <c:pt idx="9">
                    <c:v>ФКН</c:v>
                  </c:pt>
                  <c:pt idx="11">
                    <c:v>ФМ</c:v>
                  </c:pt>
                  <c:pt idx="12">
                    <c:v>ФМЭМП</c:v>
                  </c:pt>
                  <c:pt idx="15">
                    <c:v>ФП</c:v>
                  </c:pt>
                  <c:pt idx="20">
                    <c:v>ФЭН</c:v>
                  </c:pt>
                  <c:pt idx="23">
                    <c:v>МИЭФ</c:v>
                  </c:pt>
                </c:lvl>
              </c:multiLvlStrCache>
            </c:multiLvlStrRef>
          </c:cat>
          <c:val>
            <c:numRef>
              <c:f>'Приложение (способ пост)'!$E$79:$E$104</c:f>
              <c:numCache>
                <c:formatCode>General</c:formatCode>
                <c:ptCount val="26"/>
                <c:pt idx="0">
                  <c:v>7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  <c:pt idx="9">
                  <c:v>26</c:v>
                </c:pt>
                <c:pt idx="10">
                  <c:v>17</c:v>
                </c:pt>
                <c:pt idx="11">
                  <c:v>10</c:v>
                </c:pt>
                <c:pt idx="12">
                  <c:v>9</c:v>
                </c:pt>
                <c:pt idx="13">
                  <c:v>7</c:v>
                </c:pt>
                <c:pt idx="14">
                  <c:v>7</c:v>
                </c:pt>
                <c:pt idx="15">
                  <c:v>26</c:v>
                </c:pt>
                <c:pt idx="16">
                  <c:v>7</c:v>
                </c:pt>
                <c:pt idx="17">
                  <c:v>6</c:v>
                </c:pt>
                <c:pt idx="18">
                  <c:v>8</c:v>
                </c:pt>
                <c:pt idx="19">
                  <c:v>0</c:v>
                </c:pt>
                <c:pt idx="20">
                  <c:v>12</c:v>
                </c:pt>
                <c:pt idx="21">
                  <c:v>5</c:v>
                </c:pt>
                <c:pt idx="22">
                  <c:v>0</c:v>
                </c:pt>
                <c:pt idx="23">
                  <c:v>5</c:v>
                </c:pt>
                <c:pt idx="24">
                  <c:v>4</c:v>
                </c:pt>
                <c:pt idx="2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351040"/>
        <c:axId val="103352576"/>
      </c:barChart>
      <c:catAx>
        <c:axId val="103351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352576"/>
        <c:crosses val="autoZero"/>
        <c:auto val="1"/>
        <c:lblAlgn val="ctr"/>
        <c:lblOffset val="100"/>
        <c:noMultiLvlLbl val="0"/>
      </c:catAx>
      <c:valAx>
        <c:axId val="103352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3351040"/>
        <c:crosses val="autoZero"/>
        <c:crossBetween val="between"/>
      </c:valAx>
    </c:plotArea>
    <c:legend>
      <c:legendPos val="t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Отчисление студентов (бакалавриат), поступивших по межправительственным соглашениям (Москва, 2014-2015 уч.г., чел.)</a:t>
            </a:r>
            <a:endParaRPr lang="ru-RU" sz="12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'Приложение (способ пост)'!$D$114</c:f>
              <c:strCache>
                <c:ptCount val="1"/>
                <c:pt idx="0">
                  <c:v>МП - обучаются</c:v>
                </c:pt>
              </c:strCache>
            </c:strRef>
          </c:tx>
          <c:invertIfNegative val="0"/>
          <c:cat>
            <c:multiLvlStrRef>
              <c:f>'Приложение (способ пост)'!$B$115:$C$131</c:f>
              <c:multiLvlStrCache>
                <c:ptCount val="17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История   </c:v>
                  </c:pt>
                  <c:pt idx="3">
                    <c:v>Филология   </c:v>
                  </c:pt>
                  <c:pt idx="4">
                    <c:v>Фунд. и прикл. лингвистика</c:v>
                  </c:pt>
                  <c:pt idx="5">
                    <c:v>Дизайн   </c:v>
                  </c:pt>
                  <c:pt idx="6">
                    <c:v>Рекл. и связи с общ.</c:v>
                  </c:pt>
                  <c:pt idx="7">
                    <c:v>Прикл.  матем. и информ.</c:v>
                  </c:pt>
                  <c:pt idx="8">
                    <c:v>Программная инженерия  </c:v>
                  </c:pt>
                  <c:pt idx="9">
                    <c:v>Математика   </c:v>
                  </c:pt>
                  <c:pt idx="10">
                    <c:v>Востоковедение </c:v>
                  </c:pt>
                  <c:pt idx="11">
                    <c:v>Международные отношения  </c:v>
                  </c:pt>
                  <c:pt idx="12">
                    <c:v>Мировая экономика</c:v>
                  </c:pt>
                  <c:pt idx="13">
                    <c:v>Юриспруденция   </c:v>
                  </c:pt>
                  <c:pt idx="14">
                    <c:v>Экономика   </c:v>
                  </c:pt>
                  <c:pt idx="15">
                    <c:v>Инфоком. технол. и сист. связи </c:v>
                  </c:pt>
                  <c:pt idx="16">
                    <c:v>Информатика и вычислительная техника</c:v>
                  </c:pt>
                </c:lvl>
                <c:lvl>
                  <c:pt idx="0">
                    <c:v>ФБМ</c:v>
                  </c:pt>
                  <c:pt idx="2">
                    <c:v>ФГН</c:v>
                  </c:pt>
                  <c:pt idx="5">
                    <c:v>ФКМД</c:v>
                  </c:pt>
                  <c:pt idx="7">
                    <c:v>ФКН</c:v>
                  </c:pt>
                  <c:pt idx="9">
                    <c:v>ФМ</c:v>
                  </c:pt>
                  <c:pt idx="10">
                    <c:v>ФМЭМП</c:v>
                  </c:pt>
                  <c:pt idx="13">
                    <c:v>ФП</c:v>
                  </c:pt>
                  <c:pt idx="14">
                    <c:v>ФЭН</c:v>
                  </c:pt>
                  <c:pt idx="15">
                    <c:v>МИЭМ</c:v>
                  </c:pt>
                </c:lvl>
              </c:multiLvlStrCache>
            </c:multiLvlStrRef>
          </c:cat>
          <c:val>
            <c:numRef>
              <c:f>'Приложение (способ пост)'!$D$115:$D$131</c:f>
              <c:numCache>
                <c:formatCode>General</c:formatCode>
                <c:ptCount val="17"/>
                <c:pt idx="0">
                  <c:v>27</c:v>
                </c:pt>
                <c:pt idx="1">
                  <c:v>48</c:v>
                </c:pt>
                <c:pt idx="2">
                  <c:v>7</c:v>
                </c:pt>
                <c:pt idx="3">
                  <c:v>9</c:v>
                </c:pt>
                <c:pt idx="4">
                  <c:v>3</c:v>
                </c:pt>
                <c:pt idx="5">
                  <c:v>12</c:v>
                </c:pt>
                <c:pt idx="6">
                  <c:v>17</c:v>
                </c:pt>
                <c:pt idx="7">
                  <c:v>15</c:v>
                </c:pt>
                <c:pt idx="8">
                  <c:v>18</c:v>
                </c:pt>
                <c:pt idx="9">
                  <c:v>4</c:v>
                </c:pt>
                <c:pt idx="10">
                  <c:v>16</c:v>
                </c:pt>
                <c:pt idx="11">
                  <c:v>23</c:v>
                </c:pt>
                <c:pt idx="12">
                  <c:v>17</c:v>
                </c:pt>
                <c:pt idx="13">
                  <c:v>32</c:v>
                </c:pt>
                <c:pt idx="14">
                  <c:v>52</c:v>
                </c:pt>
                <c:pt idx="15">
                  <c:v>9</c:v>
                </c:pt>
                <c:pt idx="16">
                  <c:v>5</c:v>
                </c:pt>
              </c:numCache>
            </c:numRef>
          </c:val>
        </c:ser>
        <c:ser>
          <c:idx val="1"/>
          <c:order val="1"/>
          <c:tx>
            <c:strRef>
              <c:f>'Приложение (способ пост)'!$E$114</c:f>
              <c:strCache>
                <c:ptCount val="1"/>
                <c:pt idx="0">
                  <c:v>МП - отчисленно</c:v>
                </c:pt>
              </c:strCache>
            </c:strRef>
          </c:tx>
          <c:invertIfNegative val="0"/>
          <c:cat>
            <c:multiLvlStrRef>
              <c:f>'Приложение (способ пост)'!$B$115:$C$131</c:f>
              <c:multiLvlStrCache>
                <c:ptCount val="17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История   </c:v>
                  </c:pt>
                  <c:pt idx="3">
                    <c:v>Филология   </c:v>
                  </c:pt>
                  <c:pt idx="4">
                    <c:v>Фунд. и прикл. лингвистика</c:v>
                  </c:pt>
                  <c:pt idx="5">
                    <c:v>Дизайн   </c:v>
                  </c:pt>
                  <c:pt idx="6">
                    <c:v>Рекл. и связи с общ.</c:v>
                  </c:pt>
                  <c:pt idx="7">
                    <c:v>Прикл.  матем. и информ.</c:v>
                  </c:pt>
                  <c:pt idx="8">
                    <c:v>Программная инженерия  </c:v>
                  </c:pt>
                  <c:pt idx="9">
                    <c:v>Математика   </c:v>
                  </c:pt>
                  <c:pt idx="10">
                    <c:v>Востоковедение </c:v>
                  </c:pt>
                  <c:pt idx="11">
                    <c:v>Международные отношения  </c:v>
                  </c:pt>
                  <c:pt idx="12">
                    <c:v>Мировая экономика</c:v>
                  </c:pt>
                  <c:pt idx="13">
                    <c:v>Юриспруденция   </c:v>
                  </c:pt>
                  <c:pt idx="14">
                    <c:v>Экономика   </c:v>
                  </c:pt>
                  <c:pt idx="15">
                    <c:v>Инфоком. технол. и сист. связи </c:v>
                  </c:pt>
                  <c:pt idx="16">
                    <c:v>Информатика и вычислительная техника</c:v>
                  </c:pt>
                </c:lvl>
                <c:lvl>
                  <c:pt idx="0">
                    <c:v>ФБМ</c:v>
                  </c:pt>
                  <c:pt idx="2">
                    <c:v>ФГН</c:v>
                  </c:pt>
                  <c:pt idx="5">
                    <c:v>ФКМД</c:v>
                  </c:pt>
                  <c:pt idx="7">
                    <c:v>ФКН</c:v>
                  </c:pt>
                  <c:pt idx="9">
                    <c:v>ФМ</c:v>
                  </c:pt>
                  <c:pt idx="10">
                    <c:v>ФМЭМП</c:v>
                  </c:pt>
                  <c:pt idx="13">
                    <c:v>ФП</c:v>
                  </c:pt>
                  <c:pt idx="14">
                    <c:v>ФЭН</c:v>
                  </c:pt>
                  <c:pt idx="15">
                    <c:v>МИЭМ</c:v>
                  </c:pt>
                </c:lvl>
              </c:multiLvlStrCache>
            </c:multiLvlStrRef>
          </c:cat>
          <c:val>
            <c:numRef>
              <c:f>'Приложение (способ пост)'!$E$115:$E$131</c:f>
              <c:numCache>
                <c:formatCode>General</c:formatCode>
                <c:ptCount val="17"/>
                <c:pt idx="0">
                  <c:v>1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5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373824"/>
        <c:axId val="103392000"/>
      </c:barChart>
      <c:catAx>
        <c:axId val="103373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392000"/>
        <c:crosses val="autoZero"/>
        <c:auto val="1"/>
        <c:lblAlgn val="ctr"/>
        <c:lblOffset val="100"/>
        <c:noMultiLvlLbl val="0"/>
      </c:catAx>
      <c:valAx>
        <c:axId val="103392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3373824"/>
        <c:crosses val="autoZero"/>
        <c:crossBetween val="between"/>
      </c:valAx>
    </c:plotArea>
    <c:legend>
      <c:legendPos val="t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Отчисление бюджетных студентов бакалавриата, поступивших по результатам ЕГЭ (Москва, 2014/2015 уч.г., чел.)</a:t>
            </a:r>
            <a:endParaRPr lang="ru-RU" sz="12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'Приложение (способ пост)'!$D$140:$D$141</c:f>
              <c:strCache>
                <c:ptCount val="1"/>
                <c:pt idx="0">
                  <c:v>ЕГЭ - обучаются бюджет </c:v>
                </c:pt>
              </c:strCache>
            </c:strRef>
          </c:tx>
          <c:invertIfNegative val="0"/>
          <c:cat>
            <c:multiLvlStrRef>
              <c:f>'Приложение (способ пост)'!$B$142:$C$180</c:f>
              <c:multiLvlStrCache>
                <c:ptCount val="39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Логистика</c:v>
                  </c:pt>
                  <c:pt idx="3">
                    <c:v>История   </c:v>
                  </c:pt>
                  <c:pt idx="4">
                    <c:v>История искусств  </c:v>
                  </c:pt>
                  <c:pt idx="5">
                    <c:v>Культурология   </c:v>
                  </c:pt>
                  <c:pt idx="6">
                    <c:v>Филология   </c:v>
                  </c:pt>
                  <c:pt idx="7">
                    <c:v>Философия   </c:v>
                  </c:pt>
                  <c:pt idx="8">
                    <c:v>Фунд. и прикл. лингвистика</c:v>
                  </c:pt>
                  <c:pt idx="9">
                    <c:v>Дизайн   </c:v>
                  </c:pt>
                  <c:pt idx="10">
                    <c:v>Журналистика   </c:v>
                  </c:pt>
                  <c:pt idx="11">
                    <c:v>Рекл. и связи с общ.</c:v>
                  </c:pt>
                  <c:pt idx="12">
                    <c:v>Прикл.  матем. и информ.</c:v>
                  </c:pt>
                  <c:pt idx="13">
                    <c:v>Программная инженерия  </c:v>
                  </c:pt>
                  <c:pt idx="14">
                    <c:v>Математика   </c:v>
                  </c:pt>
                  <c:pt idx="15">
                    <c:v>Востоковедение </c:v>
                  </c:pt>
                  <c:pt idx="16">
                    <c:v>Международные отношения  </c:v>
                  </c:pt>
                  <c:pt idx="17">
                    <c:v>Мировая экономика</c:v>
                  </c:pt>
                  <c:pt idx="18">
                    <c:v>Юриспруденция   </c:v>
                  </c:pt>
                  <c:pt idx="19">
                    <c:v>ГиМУ</c:v>
                  </c:pt>
                  <c:pt idx="20">
                    <c:v>Политология   </c:v>
                  </c:pt>
                  <c:pt idx="21">
                    <c:v>Психология   </c:v>
                  </c:pt>
                  <c:pt idx="22">
                    <c:v>Социология   </c:v>
                  </c:pt>
                  <c:pt idx="23">
                    <c:v>ГиМУ (менеджмент)</c:v>
                  </c:pt>
                  <c:pt idx="24">
                    <c:v>Экономика   </c:v>
                  </c:pt>
                  <c:pt idx="25">
                    <c:v>Совместная программа ВШЭ и РЭШ</c:v>
                  </c:pt>
                  <c:pt idx="26">
                    <c:v>Экономика и статистика</c:v>
                  </c:pt>
                  <c:pt idx="27">
                    <c:v>Программа двух дипломов</c:v>
                  </c:pt>
                  <c:pt idx="28">
                    <c:v>Инфоком. технол. и сист. связи </c:v>
                  </c:pt>
                  <c:pt idx="29">
                    <c:v>Информатика и вычислительная техника</c:v>
                  </c:pt>
                  <c:pt idx="30">
                    <c:v>Информ. сист. и технол.</c:v>
                  </c:pt>
                  <c:pt idx="31">
                    <c:v>Конструир.технолог. электронных средств</c:v>
                  </c:pt>
                  <c:pt idx="32">
                    <c:v>Нанотех. и микросистемная техника</c:v>
                  </c:pt>
                  <c:pt idx="33">
                    <c:v>Прикладная информатика  </c:v>
                  </c:pt>
                  <c:pt idx="34">
                    <c:v>Прикладная математика  </c:v>
                  </c:pt>
                  <c:pt idx="35">
                    <c:v>Управл. в технич. систем.</c:v>
                  </c:pt>
                  <c:pt idx="36">
                    <c:v>Управление качеством</c:v>
                  </c:pt>
                  <c:pt idx="37">
                    <c:v>Фунд. информат. и информац. технологии</c:v>
                  </c:pt>
                  <c:pt idx="38">
                    <c:v>Электроника и наноэлектроника</c:v>
                  </c:pt>
                </c:lvl>
                <c:lvl>
                  <c:pt idx="0">
                    <c:v>ФБМ</c:v>
                  </c:pt>
                  <c:pt idx="3">
                    <c:v>ФГН</c:v>
                  </c:pt>
                  <c:pt idx="9">
                    <c:v>ФКМД</c:v>
                  </c:pt>
                  <c:pt idx="12">
                    <c:v>ФКН</c:v>
                  </c:pt>
                  <c:pt idx="14">
                    <c:v>ФМ</c:v>
                  </c:pt>
                  <c:pt idx="15">
                    <c:v>ФМЭМП</c:v>
                  </c:pt>
                  <c:pt idx="18">
                    <c:v>ФП</c:v>
                  </c:pt>
                  <c:pt idx="19">
                    <c:v>ФСН</c:v>
                  </c:pt>
                  <c:pt idx="24">
                    <c:v>ФЭН</c:v>
                  </c:pt>
                  <c:pt idx="27">
                    <c:v>МИЭФ</c:v>
                  </c:pt>
                  <c:pt idx="28">
                    <c:v>МИЭМ</c:v>
                  </c:pt>
                </c:lvl>
              </c:multiLvlStrCache>
            </c:multiLvlStrRef>
          </c:cat>
          <c:val>
            <c:numRef>
              <c:f>'Приложение (способ пост)'!$D$142:$D$180</c:f>
              <c:numCache>
                <c:formatCode>General</c:formatCode>
                <c:ptCount val="39"/>
                <c:pt idx="0">
                  <c:v>212</c:v>
                </c:pt>
                <c:pt idx="1">
                  <c:v>245</c:v>
                </c:pt>
                <c:pt idx="2">
                  <c:v>161</c:v>
                </c:pt>
                <c:pt idx="3">
                  <c:v>149</c:v>
                </c:pt>
                <c:pt idx="4">
                  <c:v>25</c:v>
                </c:pt>
                <c:pt idx="5">
                  <c:v>76</c:v>
                </c:pt>
                <c:pt idx="6">
                  <c:v>48</c:v>
                </c:pt>
                <c:pt idx="7">
                  <c:v>161</c:v>
                </c:pt>
                <c:pt idx="8">
                  <c:v>95</c:v>
                </c:pt>
                <c:pt idx="9">
                  <c:v>183</c:v>
                </c:pt>
                <c:pt idx="10">
                  <c:v>124</c:v>
                </c:pt>
                <c:pt idx="11">
                  <c:v>156</c:v>
                </c:pt>
                <c:pt idx="12">
                  <c:v>146</c:v>
                </c:pt>
                <c:pt idx="13">
                  <c:v>83</c:v>
                </c:pt>
                <c:pt idx="14">
                  <c:v>47</c:v>
                </c:pt>
                <c:pt idx="15">
                  <c:v>90</c:v>
                </c:pt>
                <c:pt idx="16">
                  <c:v>63</c:v>
                </c:pt>
                <c:pt idx="17">
                  <c:v>122</c:v>
                </c:pt>
                <c:pt idx="18">
                  <c:v>204</c:v>
                </c:pt>
                <c:pt idx="19">
                  <c:v>221</c:v>
                </c:pt>
                <c:pt idx="20">
                  <c:v>209</c:v>
                </c:pt>
                <c:pt idx="21">
                  <c:v>219</c:v>
                </c:pt>
                <c:pt idx="22">
                  <c:v>282</c:v>
                </c:pt>
                <c:pt idx="23">
                  <c:v>46</c:v>
                </c:pt>
                <c:pt idx="24">
                  <c:v>244</c:v>
                </c:pt>
                <c:pt idx="25">
                  <c:v>21</c:v>
                </c:pt>
                <c:pt idx="26">
                  <c:v>178</c:v>
                </c:pt>
                <c:pt idx="27">
                  <c:v>0</c:v>
                </c:pt>
                <c:pt idx="28">
                  <c:v>121</c:v>
                </c:pt>
                <c:pt idx="29">
                  <c:v>387</c:v>
                </c:pt>
                <c:pt idx="30">
                  <c:v>17</c:v>
                </c:pt>
                <c:pt idx="31">
                  <c:v>7</c:v>
                </c:pt>
                <c:pt idx="32">
                  <c:v>9</c:v>
                </c:pt>
                <c:pt idx="33">
                  <c:v>80</c:v>
                </c:pt>
                <c:pt idx="34">
                  <c:v>127</c:v>
                </c:pt>
                <c:pt idx="35">
                  <c:v>14</c:v>
                </c:pt>
                <c:pt idx="36">
                  <c:v>13</c:v>
                </c:pt>
                <c:pt idx="37">
                  <c:v>48</c:v>
                </c:pt>
                <c:pt idx="38">
                  <c:v>15</c:v>
                </c:pt>
              </c:numCache>
            </c:numRef>
          </c:val>
        </c:ser>
        <c:ser>
          <c:idx val="1"/>
          <c:order val="1"/>
          <c:tx>
            <c:strRef>
              <c:f>'Приложение (способ пост)'!$E$140:$E$141</c:f>
              <c:strCache>
                <c:ptCount val="1"/>
                <c:pt idx="0">
                  <c:v>ЕГЭ - отчисленно бюджет </c:v>
                </c:pt>
              </c:strCache>
            </c:strRef>
          </c:tx>
          <c:invertIfNegative val="0"/>
          <c:cat>
            <c:multiLvlStrRef>
              <c:f>'Приложение (способ пост)'!$B$142:$C$180</c:f>
              <c:multiLvlStrCache>
                <c:ptCount val="39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Логистика</c:v>
                  </c:pt>
                  <c:pt idx="3">
                    <c:v>История   </c:v>
                  </c:pt>
                  <c:pt idx="4">
                    <c:v>История искусств  </c:v>
                  </c:pt>
                  <c:pt idx="5">
                    <c:v>Культурология   </c:v>
                  </c:pt>
                  <c:pt idx="6">
                    <c:v>Филология   </c:v>
                  </c:pt>
                  <c:pt idx="7">
                    <c:v>Философия   </c:v>
                  </c:pt>
                  <c:pt idx="8">
                    <c:v>Фунд. и прикл. лингвистика</c:v>
                  </c:pt>
                  <c:pt idx="9">
                    <c:v>Дизайн   </c:v>
                  </c:pt>
                  <c:pt idx="10">
                    <c:v>Журналистика   </c:v>
                  </c:pt>
                  <c:pt idx="11">
                    <c:v>Рекл. и связи с общ.</c:v>
                  </c:pt>
                  <c:pt idx="12">
                    <c:v>Прикл.  матем. и информ.</c:v>
                  </c:pt>
                  <c:pt idx="13">
                    <c:v>Программная инженерия  </c:v>
                  </c:pt>
                  <c:pt idx="14">
                    <c:v>Математика   </c:v>
                  </c:pt>
                  <c:pt idx="15">
                    <c:v>Востоковедение </c:v>
                  </c:pt>
                  <c:pt idx="16">
                    <c:v>Международные отношения  </c:v>
                  </c:pt>
                  <c:pt idx="17">
                    <c:v>Мировая экономика</c:v>
                  </c:pt>
                  <c:pt idx="18">
                    <c:v>Юриспруденция   </c:v>
                  </c:pt>
                  <c:pt idx="19">
                    <c:v>ГиМУ</c:v>
                  </c:pt>
                  <c:pt idx="20">
                    <c:v>Политология   </c:v>
                  </c:pt>
                  <c:pt idx="21">
                    <c:v>Психология   </c:v>
                  </c:pt>
                  <c:pt idx="22">
                    <c:v>Социология   </c:v>
                  </c:pt>
                  <c:pt idx="23">
                    <c:v>ГиМУ (менеджмент)</c:v>
                  </c:pt>
                  <c:pt idx="24">
                    <c:v>Экономика   </c:v>
                  </c:pt>
                  <c:pt idx="25">
                    <c:v>Совместная программа ВШЭ и РЭШ</c:v>
                  </c:pt>
                  <c:pt idx="26">
                    <c:v>Экономика и статистика</c:v>
                  </c:pt>
                  <c:pt idx="27">
                    <c:v>Программа двух дипломов</c:v>
                  </c:pt>
                  <c:pt idx="28">
                    <c:v>Инфоком. технол. и сист. связи </c:v>
                  </c:pt>
                  <c:pt idx="29">
                    <c:v>Информатика и вычислительная техника</c:v>
                  </c:pt>
                  <c:pt idx="30">
                    <c:v>Информ. сист. и технол.</c:v>
                  </c:pt>
                  <c:pt idx="31">
                    <c:v>Конструир.технолог. электронных средств</c:v>
                  </c:pt>
                  <c:pt idx="32">
                    <c:v>Нанотех. и микросистемная техника</c:v>
                  </c:pt>
                  <c:pt idx="33">
                    <c:v>Прикладная информатика  </c:v>
                  </c:pt>
                  <c:pt idx="34">
                    <c:v>Прикладная математика  </c:v>
                  </c:pt>
                  <c:pt idx="35">
                    <c:v>Управл. в технич. систем.</c:v>
                  </c:pt>
                  <c:pt idx="36">
                    <c:v>Управление качеством</c:v>
                  </c:pt>
                  <c:pt idx="37">
                    <c:v>Фунд. информат. и информац. технологии</c:v>
                  </c:pt>
                  <c:pt idx="38">
                    <c:v>Электроника и наноэлектроника</c:v>
                  </c:pt>
                </c:lvl>
                <c:lvl>
                  <c:pt idx="0">
                    <c:v>ФБМ</c:v>
                  </c:pt>
                  <c:pt idx="3">
                    <c:v>ФГН</c:v>
                  </c:pt>
                  <c:pt idx="9">
                    <c:v>ФКМД</c:v>
                  </c:pt>
                  <c:pt idx="12">
                    <c:v>ФКН</c:v>
                  </c:pt>
                  <c:pt idx="14">
                    <c:v>ФМ</c:v>
                  </c:pt>
                  <c:pt idx="15">
                    <c:v>ФМЭМП</c:v>
                  </c:pt>
                  <c:pt idx="18">
                    <c:v>ФП</c:v>
                  </c:pt>
                  <c:pt idx="19">
                    <c:v>ФСН</c:v>
                  </c:pt>
                  <c:pt idx="24">
                    <c:v>ФЭН</c:v>
                  </c:pt>
                  <c:pt idx="27">
                    <c:v>МИЭФ</c:v>
                  </c:pt>
                  <c:pt idx="28">
                    <c:v>МИЭМ</c:v>
                  </c:pt>
                </c:lvl>
              </c:multiLvlStrCache>
            </c:multiLvlStrRef>
          </c:cat>
          <c:val>
            <c:numRef>
              <c:f>'Приложение (способ пост)'!$E$142:$E$180</c:f>
              <c:numCache>
                <c:formatCode>General</c:formatCode>
                <c:ptCount val="39"/>
                <c:pt idx="0">
                  <c:v>8</c:v>
                </c:pt>
                <c:pt idx="1">
                  <c:v>7</c:v>
                </c:pt>
                <c:pt idx="2">
                  <c:v>3</c:v>
                </c:pt>
                <c:pt idx="3">
                  <c:v>21</c:v>
                </c:pt>
                <c:pt idx="4">
                  <c:v>4</c:v>
                </c:pt>
                <c:pt idx="5">
                  <c:v>7</c:v>
                </c:pt>
                <c:pt idx="6">
                  <c:v>6</c:v>
                </c:pt>
                <c:pt idx="7">
                  <c:v>26</c:v>
                </c:pt>
                <c:pt idx="8">
                  <c:v>7</c:v>
                </c:pt>
                <c:pt idx="9">
                  <c:v>5</c:v>
                </c:pt>
                <c:pt idx="10">
                  <c:v>3</c:v>
                </c:pt>
                <c:pt idx="11">
                  <c:v>10</c:v>
                </c:pt>
                <c:pt idx="12">
                  <c:v>14</c:v>
                </c:pt>
                <c:pt idx="13">
                  <c:v>8</c:v>
                </c:pt>
                <c:pt idx="14">
                  <c:v>7</c:v>
                </c:pt>
                <c:pt idx="15">
                  <c:v>7</c:v>
                </c:pt>
                <c:pt idx="16">
                  <c:v>3</c:v>
                </c:pt>
                <c:pt idx="17">
                  <c:v>5</c:v>
                </c:pt>
                <c:pt idx="18">
                  <c:v>12</c:v>
                </c:pt>
                <c:pt idx="19">
                  <c:v>9</c:v>
                </c:pt>
                <c:pt idx="20">
                  <c:v>14</c:v>
                </c:pt>
                <c:pt idx="21">
                  <c:v>16</c:v>
                </c:pt>
                <c:pt idx="22">
                  <c:v>20</c:v>
                </c:pt>
                <c:pt idx="23">
                  <c:v>1</c:v>
                </c:pt>
                <c:pt idx="24">
                  <c:v>6</c:v>
                </c:pt>
                <c:pt idx="25">
                  <c:v>2</c:v>
                </c:pt>
                <c:pt idx="26">
                  <c:v>6</c:v>
                </c:pt>
                <c:pt idx="27">
                  <c:v>0</c:v>
                </c:pt>
                <c:pt idx="28">
                  <c:v>4</c:v>
                </c:pt>
                <c:pt idx="29">
                  <c:v>23</c:v>
                </c:pt>
                <c:pt idx="32">
                  <c:v>1</c:v>
                </c:pt>
                <c:pt idx="33">
                  <c:v>6</c:v>
                </c:pt>
                <c:pt idx="34">
                  <c:v>14</c:v>
                </c:pt>
                <c:pt idx="37">
                  <c:v>1</c:v>
                </c:pt>
                <c:pt idx="3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325568"/>
        <c:axId val="113327104"/>
      </c:barChart>
      <c:catAx>
        <c:axId val="113325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13327104"/>
        <c:crosses val="autoZero"/>
        <c:auto val="1"/>
        <c:lblAlgn val="ctr"/>
        <c:lblOffset val="100"/>
        <c:noMultiLvlLbl val="0"/>
      </c:catAx>
      <c:valAx>
        <c:axId val="1133271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3325568"/>
        <c:crosses val="autoZero"/>
        <c:crossBetween val="between"/>
      </c:valAx>
    </c:plotArea>
    <c:legend>
      <c:legendPos val="t"/>
      <c:overlay val="0"/>
    </c:legend>
    <c:plotVisOnly val="0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Отчисление коммерческих студентов бакалавриата, поступивших по результатам ЕГЭ (Москва, 2014/2015 уч.г., чел.)</a:t>
            </a:r>
            <a:endParaRPr lang="ru-RU" sz="12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'Приложение (способ пост)'!$D$183:$D$184</c:f>
              <c:strCache>
                <c:ptCount val="1"/>
                <c:pt idx="0">
                  <c:v>ЕГЭ - обучаются коммерция </c:v>
                </c:pt>
              </c:strCache>
            </c:strRef>
          </c:tx>
          <c:invertIfNegative val="0"/>
          <c:cat>
            <c:multiLvlStrRef>
              <c:f>'Приложение (способ пост)'!$B$185:$C$215</c:f>
              <c:multiLvlStrCache>
                <c:ptCount val="31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Логистика</c:v>
                  </c:pt>
                  <c:pt idx="3">
                    <c:v>История   </c:v>
                  </c:pt>
                  <c:pt idx="4">
                    <c:v>Культурология   </c:v>
                  </c:pt>
                  <c:pt idx="5">
                    <c:v>Филология   </c:v>
                  </c:pt>
                  <c:pt idx="6">
                    <c:v>Философия   </c:v>
                  </c:pt>
                  <c:pt idx="7">
                    <c:v>Фунд. и прикл. лингвистика</c:v>
                  </c:pt>
                  <c:pt idx="8">
                    <c:v>Дизайн   </c:v>
                  </c:pt>
                  <c:pt idx="9">
                    <c:v>Журналистика   </c:v>
                  </c:pt>
                  <c:pt idx="10">
                    <c:v>Рекл. и связи с общ.</c:v>
                  </c:pt>
                  <c:pt idx="11">
                    <c:v>Прикл.  матем. и информ.</c:v>
                  </c:pt>
                  <c:pt idx="12">
                    <c:v>Программная инженерия  </c:v>
                  </c:pt>
                  <c:pt idx="13">
                    <c:v>Математика   </c:v>
                  </c:pt>
                  <c:pt idx="14">
                    <c:v>Востоковедение </c:v>
                  </c:pt>
                  <c:pt idx="15">
                    <c:v>Международные отношения  </c:v>
                  </c:pt>
                  <c:pt idx="16">
                    <c:v>Мировая экономика</c:v>
                  </c:pt>
                  <c:pt idx="17">
                    <c:v>Юриспруденция   </c:v>
                  </c:pt>
                  <c:pt idx="18">
                    <c:v>ГиМУ</c:v>
                  </c:pt>
                  <c:pt idx="19">
                    <c:v>Политология   </c:v>
                  </c:pt>
                  <c:pt idx="20">
                    <c:v>Психология   </c:v>
                  </c:pt>
                  <c:pt idx="21">
                    <c:v>Социология   </c:v>
                  </c:pt>
                  <c:pt idx="22">
                    <c:v>ГиМУ (менеджмент)</c:v>
                  </c:pt>
                  <c:pt idx="23">
                    <c:v>Экономика   </c:v>
                  </c:pt>
                  <c:pt idx="24">
                    <c:v>Совместная программа ВШЭ и РЭШ</c:v>
                  </c:pt>
                  <c:pt idx="25">
                    <c:v>Экономика и статистика</c:v>
                  </c:pt>
                  <c:pt idx="26">
                    <c:v>Программа двух дипломов</c:v>
                  </c:pt>
                  <c:pt idx="27">
                    <c:v>Инфоком. технол. и сист. связи </c:v>
                  </c:pt>
                  <c:pt idx="28">
                    <c:v>Информатика и вычислительная техника</c:v>
                  </c:pt>
                  <c:pt idx="29">
                    <c:v>Прикладная информатика  </c:v>
                  </c:pt>
                  <c:pt idx="30">
                    <c:v>Прикладная математика  </c:v>
                  </c:pt>
                </c:lvl>
                <c:lvl>
                  <c:pt idx="0">
                    <c:v>ФБМ</c:v>
                  </c:pt>
                  <c:pt idx="3">
                    <c:v>ФГН</c:v>
                  </c:pt>
                  <c:pt idx="8">
                    <c:v>ФКМД</c:v>
                  </c:pt>
                  <c:pt idx="11">
                    <c:v>ФКН</c:v>
                  </c:pt>
                  <c:pt idx="13">
                    <c:v>ФМ</c:v>
                  </c:pt>
                  <c:pt idx="14">
                    <c:v>ФМЭМП</c:v>
                  </c:pt>
                  <c:pt idx="17">
                    <c:v>ФП</c:v>
                  </c:pt>
                  <c:pt idx="18">
                    <c:v>ФСН</c:v>
                  </c:pt>
                  <c:pt idx="23">
                    <c:v>ФЭН</c:v>
                  </c:pt>
                  <c:pt idx="26">
                    <c:v>МИЭФ</c:v>
                  </c:pt>
                  <c:pt idx="27">
                    <c:v>МИЭМ</c:v>
                  </c:pt>
                </c:lvl>
              </c:multiLvlStrCache>
            </c:multiLvlStrRef>
          </c:cat>
          <c:val>
            <c:numRef>
              <c:f>'Приложение (способ пост)'!$D$185:$D$215</c:f>
              <c:numCache>
                <c:formatCode>General</c:formatCode>
                <c:ptCount val="31"/>
                <c:pt idx="0">
                  <c:v>176</c:v>
                </c:pt>
                <c:pt idx="1">
                  <c:v>345</c:v>
                </c:pt>
                <c:pt idx="2">
                  <c:v>194</c:v>
                </c:pt>
                <c:pt idx="3">
                  <c:v>23</c:v>
                </c:pt>
                <c:pt idx="4">
                  <c:v>28</c:v>
                </c:pt>
                <c:pt idx="5">
                  <c:v>98</c:v>
                </c:pt>
                <c:pt idx="6">
                  <c:v>16</c:v>
                </c:pt>
                <c:pt idx="7">
                  <c:v>106</c:v>
                </c:pt>
                <c:pt idx="8">
                  <c:v>129</c:v>
                </c:pt>
                <c:pt idx="9">
                  <c:v>192</c:v>
                </c:pt>
                <c:pt idx="10">
                  <c:v>140</c:v>
                </c:pt>
                <c:pt idx="11">
                  <c:v>61</c:v>
                </c:pt>
                <c:pt idx="12">
                  <c:v>59</c:v>
                </c:pt>
                <c:pt idx="13">
                  <c:v>15</c:v>
                </c:pt>
                <c:pt idx="14">
                  <c:v>229</c:v>
                </c:pt>
                <c:pt idx="15">
                  <c:v>119</c:v>
                </c:pt>
                <c:pt idx="16">
                  <c:v>312</c:v>
                </c:pt>
                <c:pt idx="17">
                  <c:v>226</c:v>
                </c:pt>
                <c:pt idx="18">
                  <c:v>89</c:v>
                </c:pt>
                <c:pt idx="19">
                  <c:v>71</c:v>
                </c:pt>
                <c:pt idx="20">
                  <c:v>60</c:v>
                </c:pt>
                <c:pt idx="21">
                  <c:v>126</c:v>
                </c:pt>
                <c:pt idx="22">
                  <c:v>44</c:v>
                </c:pt>
                <c:pt idx="23">
                  <c:v>254</c:v>
                </c:pt>
                <c:pt idx="24">
                  <c:v>16</c:v>
                </c:pt>
                <c:pt idx="25">
                  <c:v>59</c:v>
                </c:pt>
                <c:pt idx="26">
                  <c:v>748</c:v>
                </c:pt>
                <c:pt idx="27">
                  <c:v>2</c:v>
                </c:pt>
                <c:pt idx="28">
                  <c:v>45</c:v>
                </c:pt>
                <c:pt idx="29">
                  <c:v>12</c:v>
                </c:pt>
                <c:pt idx="30">
                  <c:v>17</c:v>
                </c:pt>
              </c:numCache>
            </c:numRef>
          </c:val>
        </c:ser>
        <c:ser>
          <c:idx val="1"/>
          <c:order val="1"/>
          <c:tx>
            <c:strRef>
              <c:f>'Приложение (способ пост)'!$E$183:$E$184</c:f>
              <c:strCache>
                <c:ptCount val="1"/>
                <c:pt idx="0">
                  <c:v>ЕГЭ - отчисленно коммерция </c:v>
                </c:pt>
              </c:strCache>
            </c:strRef>
          </c:tx>
          <c:invertIfNegative val="0"/>
          <c:cat>
            <c:multiLvlStrRef>
              <c:f>'Приложение (способ пост)'!$B$185:$C$215</c:f>
              <c:multiLvlStrCache>
                <c:ptCount val="31"/>
                <c:lvl>
                  <c:pt idx="0">
                    <c:v>Бизнес-информатика   </c:v>
                  </c:pt>
                  <c:pt idx="1">
                    <c:v>Менеджмент   </c:v>
                  </c:pt>
                  <c:pt idx="2">
                    <c:v>Логистика</c:v>
                  </c:pt>
                  <c:pt idx="3">
                    <c:v>История   </c:v>
                  </c:pt>
                  <c:pt idx="4">
                    <c:v>Культурология   </c:v>
                  </c:pt>
                  <c:pt idx="5">
                    <c:v>Филология   </c:v>
                  </c:pt>
                  <c:pt idx="6">
                    <c:v>Философия   </c:v>
                  </c:pt>
                  <c:pt idx="7">
                    <c:v>Фунд. и прикл. лингвистика</c:v>
                  </c:pt>
                  <c:pt idx="8">
                    <c:v>Дизайн   </c:v>
                  </c:pt>
                  <c:pt idx="9">
                    <c:v>Журналистика   </c:v>
                  </c:pt>
                  <c:pt idx="10">
                    <c:v>Рекл. и связи с общ.</c:v>
                  </c:pt>
                  <c:pt idx="11">
                    <c:v>Прикл.  матем. и информ.</c:v>
                  </c:pt>
                  <c:pt idx="12">
                    <c:v>Программная инженерия  </c:v>
                  </c:pt>
                  <c:pt idx="13">
                    <c:v>Математика   </c:v>
                  </c:pt>
                  <c:pt idx="14">
                    <c:v>Востоковедение </c:v>
                  </c:pt>
                  <c:pt idx="15">
                    <c:v>Международные отношения  </c:v>
                  </c:pt>
                  <c:pt idx="16">
                    <c:v>Мировая экономика</c:v>
                  </c:pt>
                  <c:pt idx="17">
                    <c:v>Юриспруденция   </c:v>
                  </c:pt>
                  <c:pt idx="18">
                    <c:v>ГиМУ</c:v>
                  </c:pt>
                  <c:pt idx="19">
                    <c:v>Политология   </c:v>
                  </c:pt>
                  <c:pt idx="20">
                    <c:v>Психология   </c:v>
                  </c:pt>
                  <c:pt idx="21">
                    <c:v>Социология   </c:v>
                  </c:pt>
                  <c:pt idx="22">
                    <c:v>ГиМУ (менеджмент)</c:v>
                  </c:pt>
                  <c:pt idx="23">
                    <c:v>Экономика   </c:v>
                  </c:pt>
                  <c:pt idx="24">
                    <c:v>Совместная программа ВШЭ и РЭШ</c:v>
                  </c:pt>
                  <c:pt idx="25">
                    <c:v>Экономика и статистика</c:v>
                  </c:pt>
                  <c:pt idx="26">
                    <c:v>Программа двух дипломов</c:v>
                  </c:pt>
                  <c:pt idx="27">
                    <c:v>Инфоком. технол. и сист. связи </c:v>
                  </c:pt>
                  <c:pt idx="28">
                    <c:v>Информатика и вычислительная техника</c:v>
                  </c:pt>
                  <c:pt idx="29">
                    <c:v>Прикладная информатика  </c:v>
                  </c:pt>
                  <c:pt idx="30">
                    <c:v>Прикладная математика  </c:v>
                  </c:pt>
                </c:lvl>
                <c:lvl>
                  <c:pt idx="0">
                    <c:v>ФБМ</c:v>
                  </c:pt>
                  <c:pt idx="3">
                    <c:v>ФГН</c:v>
                  </c:pt>
                  <c:pt idx="8">
                    <c:v>ФКМД</c:v>
                  </c:pt>
                  <c:pt idx="11">
                    <c:v>ФКН</c:v>
                  </c:pt>
                  <c:pt idx="13">
                    <c:v>ФМ</c:v>
                  </c:pt>
                  <c:pt idx="14">
                    <c:v>ФМЭМП</c:v>
                  </c:pt>
                  <c:pt idx="17">
                    <c:v>ФП</c:v>
                  </c:pt>
                  <c:pt idx="18">
                    <c:v>ФСН</c:v>
                  </c:pt>
                  <c:pt idx="23">
                    <c:v>ФЭН</c:v>
                  </c:pt>
                  <c:pt idx="26">
                    <c:v>МИЭФ</c:v>
                  </c:pt>
                  <c:pt idx="27">
                    <c:v>МИЭМ</c:v>
                  </c:pt>
                </c:lvl>
              </c:multiLvlStrCache>
            </c:multiLvlStrRef>
          </c:cat>
          <c:val>
            <c:numRef>
              <c:f>'Приложение (способ пост)'!$E$185:$E$215</c:f>
              <c:numCache>
                <c:formatCode>General</c:formatCode>
                <c:ptCount val="31"/>
                <c:pt idx="0">
                  <c:v>24</c:v>
                </c:pt>
                <c:pt idx="1">
                  <c:v>47</c:v>
                </c:pt>
                <c:pt idx="2">
                  <c:v>14</c:v>
                </c:pt>
                <c:pt idx="3">
                  <c:v>6</c:v>
                </c:pt>
                <c:pt idx="4">
                  <c:v>5</c:v>
                </c:pt>
                <c:pt idx="5">
                  <c:v>28</c:v>
                </c:pt>
                <c:pt idx="6">
                  <c:v>8</c:v>
                </c:pt>
                <c:pt idx="7">
                  <c:v>11</c:v>
                </c:pt>
                <c:pt idx="8">
                  <c:v>21</c:v>
                </c:pt>
                <c:pt idx="9">
                  <c:v>9</c:v>
                </c:pt>
                <c:pt idx="10">
                  <c:v>14</c:v>
                </c:pt>
                <c:pt idx="11">
                  <c:v>23</c:v>
                </c:pt>
                <c:pt idx="12">
                  <c:v>11</c:v>
                </c:pt>
                <c:pt idx="13">
                  <c:v>1</c:v>
                </c:pt>
                <c:pt idx="14">
                  <c:v>37</c:v>
                </c:pt>
                <c:pt idx="15">
                  <c:v>13</c:v>
                </c:pt>
                <c:pt idx="16">
                  <c:v>30</c:v>
                </c:pt>
                <c:pt idx="17">
                  <c:v>29</c:v>
                </c:pt>
                <c:pt idx="18">
                  <c:v>9</c:v>
                </c:pt>
                <c:pt idx="19">
                  <c:v>24</c:v>
                </c:pt>
                <c:pt idx="20">
                  <c:v>25</c:v>
                </c:pt>
                <c:pt idx="21">
                  <c:v>25</c:v>
                </c:pt>
                <c:pt idx="22">
                  <c:v>5</c:v>
                </c:pt>
                <c:pt idx="23">
                  <c:v>28</c:v>
                </c:pt>
                <c:pt idx="24">
                  <c:v>1</c:v>
                </c:pt>
                <c:pt idx="25">
                  <c:v>11</c:v>
                </c:pt>
                <c:pt idx="26">
                  <c:v>80</c:v>
                </c:pt>
                <c:pt idx="27">
                  <c:v>2</c:v>
                </c:pt>
                <c:pt idx="28">
                  <c:v>5</c:v>
                </c:pt>
                <c:pt idx="29">
                  <c:v>3</c:v>
                </c:pt>
                <c:pt idx="30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115136"/>
        <c:axId val="113116672"/>
      </c:barChart>
      <c:catAx>
        <c:axId val="113115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13116672"/>
        <c:crosses val="autoZero"/>
        <c:auto val="1"/>
        <c:lblAlgn val="ctr"/>
        <c:lblOffset val="100"/>
        <c:noMultiLvlLbl val="0"/>
      </c:catAx>
      <c:valAx>
        <c:axId val="1131166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3115136"/>
        <c:crosses val="autoZero"/>
        <c:crossBetween val="between"/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-1</xdr:colOff>
      <xdr:row>79</xdr:row>
      <xdr:rowOff>0</xdr:rowOff>
    </xdr:from>
    <xdr:to>
      <xdr:col>16</xdr:col>
      <xdr:colOff>775606</xdr:colOff>
      <xdr:row>104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166008</xdr:colOff>
      <xdr:row>109</xdr:row>
      <xdr:rowOff>170089</xdr:rowOff>
    </xdr:from>
    <xdr:to>
      <xdr:col>16</xdr:col>
      <xdr:colOff>0</xdr:colOff>
      <xdr:row>137</xdr:row>
      <xdr:rowOff>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582082</xdr:colOff>
      <xdr:row>140</xdr:row>
      <xdr:rowOff>169333</xdr:rowOff>
    </xdr:from>
    <xdr:to>
      <xdr:col>16</xdr:col>
      <xdr:colOff>592666</xdr:colOff>
      <xdr:row>168</xdr:row>
      <xdr:rowOff>222249</xdr:rowOff>
    </xdr:to>
    <xdr:graphicFrame macro="">
      <xdr:nvGraphicFramePr>
        <xdr:cNvPr id="4" name="Диаграмма 3" title="Отчисление студентов (бакалавриат), поступивших по межправительственным соглашениям (Москва, 2014-2015 уч.г., чел.)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181</xdr:row>
      <xdr:rowOff>42333</xdr:rowOff>
    </xdr:from>
    <xdr:to>
      <xdr:col>15</xdr:col>
      <xdr:colOff>645584</xdr:colOff>
      <xdr:row>207</xdr:row>
      <xdr:rowOff>42333</xdr:rowOff>
    </xdr:to>
    <xdr:graphicFrame macro="">
      <xdr:nvGraphicFramePr>
        <xdr:cNvPr id="5" name="Диаграмма 4" title="Отчисление студентов (бакалавриат), поступивших по межправительственным соглашениям (Москва, 2014-2015 уч.г., чел.)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15"/>
  <sheetViews>
    <sheetView tabSelected="1" zoomScale="70" zoomScaleNormal="70" workbookViewId="0">
      <selection activeCell="T2" sqref="T2:U2"/>
    </sheetView>
  </sheetViews>
  <sheetFormatPr defaultRowHeight="15" x14ac:dyDescent="0.25"/>
  <cols>
    <col min="1" max="1" width="11.7109375" customWidth="1"/>
    <col min="2" max="2" width="22.28515625" customWidth="1"/>
    <col min="3" max="3" width="49.5703125" bestFit="1" customWidth="1"/>
    <col min="4" max="4" width="18" style="1" customWidth="1"/>
    <col min="5" max="5" width="12.5703125" style="2" customWidth="1"/>
    <col min="6" max="6" width="13.7109375" style="2" customWidth="1"/>
    <col min="7" max="7" width="16.42578125" style="3" bestFit="1" customWidth="1"/>
    <col min="8" max="8" width="18.42578125" style="3" customWidth="1"/>
    <col min="9" max="9" width="12.140625" style="3" customWidth="1"/>
    <col min="10" max="10" width="10.85546875" style="2" bestFit="1" customWidth="1"/>
    <col min="11" max="11" width="12.7109375" style="2" customWidth="1"/>
    <col min="12" max="12" width="12.28515625" style="2" bestFit="1" customWidth="1"/>
    <col min="13" max="13" width="15.140625" style="2" customWidth="1"/>
    <col min="14" max="14" width="15.42578125" style="2" customWidth="1"/>
    <col min="15" max="15" width="16.140625" style="2" customWidth="1"/>
    <col min="16" max="16" width="16.28515625" style="2" customWidth="1"/>
    <col min="17" max="17" width="11.7109375" style="2" customWidth="1"/>
    <col min="18" max="18" width="13.7109375" style="2" customWidth="1"/>
    <col min="19" max="19" width="11.7109375" style="2" customWidth="1"/>
    <col min="20" max="21" width="12.140625" style="2" customWidth="1"/>
    <col min="22" max="23" width="9.140625" customWidth="1"/>
  </cols>
  <sheetData>
    <row r="1" spans="1:21" x14ac:dyDescent="0.25">
      <c r="T1" s="194" t="s">
        <v>108</v>
      </c>
      <c r="U1" s="194"/>
    </row>
    <row r="2" spans="1:21" x14ac:dyDescent="0.25">
      <c r="T2" s="194" t="s">
        <v>109</v>
      </c>
      <c r="U2" s="194"/>
    </row>
    <row r="3" spans="1:21" x14ac:dyDescent="0.25">
      <c r="A3" t="s">
        <v>0</v>
      </c>
      <c r="T3" s="194"/>
      <c r="U3" s="194"/>
    </row>
    <row r="4" spans="1:21" ht="15.75" thickBot="1" x14ac:dyDescent="0.3"/>
    <row r="5" spans="1:21" x14ac:dyDescent="0.25">
      <c r="A5" s="195" t="s">
        <v>1</v>
      </c>
      <c r="B5" s="198" t="s">
        <v>2</v>
      </c>
      <c r="C5" s="201" t="s">
        <v>3</v>
      </c>
      <c r="D5" s="204" t="s">
        <v>4</v>
      </c>
      <c r="E5" s="207" t="s">
        <v>5</v>
      </c>
      <c r="F5" s="210" t="s">
        <v>6</v>
      </c>
      <c r="G5" s="212" t="s">
        <v>7</v>
      </c>
      <c r="H5" s="213"/>
      <c r="I5" s="213"/>
      <c r="J5" s="213"/>
      <c r="K5" s="213"/>
      <c r="L5" s="213"/>
      <c r="M5" s="213"/>
      <c r="N5" s="213"/>
      <c r="O5" s="214"/>
      <c r="P5" s="187" t="s">
        <v>8</v>
      </c>
      <c r="Q5" s="187"/>
      <c r="R5" s="187"/>
      <c r="S5" s="188" t="s">
        <v>9</v>
      </c>
      <c r="T5" s="188"/>
      <c r="U5" s="189"/>
    </row>
    <row r="6" spans="1:21" ht="15" customHeight="1" x14ac:dyDescent="0.25">
      <c r="A6" s="196"/>
      <c r="B6" s="199"/>
      <c r="C6" s="202"/>
      <c r="D6" s="205"/>
      <c r="E6" s="208"/>
      <c r="F6" s="205"/>
      <c r="G6" s="190" t="s">
        <v>10</v>
      </c>
      <c r="H6" s="192" t="s">
        <v>11</v>
      </c>
      <c r="I6" s="193"/>
      <c r="J6" s="190" t="s">
        <v>12</v>
      </c>
      <c r="K6" s="192" t="s">
        <v>11</v>
      </c>
      <c r="L6" s="193"/>
      <c r="M6" s="190" t="s">
        <v>13</v>
      </c>
      <c r="N6" s="190" t="s">
        <v>14</v>
      </c>
      <c r="O6" s="190" t="s">
        <v>15</v>
      </c>
      <c r="P6" s="4"/>
      <c r="Q6" s="4"/>
      <c r="R6" s="4"/>
      <c r="S6" s="5"/>
      <c r="T6" s="5"/>
      <c r="U6" s="6"/>
    </row>
    <row r="7" spans="1:21" ht="54.75" customHeight="1" thickBot="1" x14ac:dyDescent="0.3">
      <c r="A7" s="197"/>
      <c r="B7" s="200"/>
      <c r="C7" s="203"/>
      <c r="D7" s="206"/>
      <c r="E7" s="209"/>
      <c r="F7" s="211"/>
      <c r="G7" s="191"/>
      <c r="H7" s="7" t="s">
        <v>16</v>
      </c>
      <c r="I7" s="7" t="s">
        <v>17</v>
      </c>
      <c r="J7" s="191"/>
      <c r="K7" s="7" t="s">
        <v>16</v>
      </c>
      <c r="L7" s="7" t="s">
        <v>17</v>
      </c>
      <c r="M7" s="191"/>
      <c r="N7" s="191"/>
      <c r="O7" s="191"/>
      <c r="P7" s="8" t="s">
        <v>18</v>
      </c>
      <c r="Q7" s="8" t="s">
        <v>19</v>
      </c>
      <c r="R7" s="8" t="s">
        <v>20</v>
      </c>
      <c r="S7" s="9" t="s">
        <v>21</v>
      </c>
      <c r="T7" s="9" t="s">
        <v>22</v>
      </c>
      <c r="U7" s="10" t="s">
        <v>23</v>
      </c>
    </row>
    <row r="8" spans="1:21" ht="15" customHeight="1" x14ac:dyDescent="0.25">
      <c r="A8" s="180" t="s">
        <v>24</v>
      </c>
      <c r="B8" s="182" t="s">
        <v>25</v>
      </c>
      <c r="C8" s="11" t="s">
        <v>26</v>
      </c>
      <c r="D8" s="12">
        <v>577</v>
      </c>
      <c r="E8" s="13">
        <v>40</v>
      </c>
      <c r="F8" s="14">
        <f>E8/D8</f>
        <v>6.9324090121317156E-2</v>
      </c>
      <c r="G8" s="15">
        <v>388</v>
      </c>
      <c r="H8" s="16">
        <v>212</v>
      </c>
      <c r="I8" s="17">
        <v>176</v>
      </c>
      <c r="J8" s="18">
        <v>32</v>
      </c>
      <c r="K8" s="18">
        <v>8</v>
      </c>
      <c r="L8" s="18">
        <v>24</v>
      </c>
      <c r="M8" s="19">
        <f>J8/G8</f>
        <v>8.247422680412371E-2</v>
      </c>
      <c r="N8" s="19">
        <f>K8/G8</f>
        <v>2.0618556701030927E-2</v>
      </c>
      <c r="O8" s="19">
        <f t="shared" ref="O8:O46" si="0">L8/G8</f>
        <v>6.1855670103092786E-2</v>
      </c>
      <c r="P8" s="20">
        <v>162</v>
      </c>
      <c r="Q8" s="13">
        <v>7</v>
      </c>
      <c r="R8" s="21">
        <f>Q8*100/P8</f>
        <v>4.3209876543209873</v>
      </c>
      <c r="S8" s="20">
        <v>27</v>
      </c>
      <c r="T8" s="13">
        <v>1</v>
      </c>
      <c r="U8" s="22">
        <f>T8*100/S8</f>
        <v>3.7037037037037037</v>
      </c>
    </row>
    <row r="9" spans="1:21" ht="15" customHeight="1" x14ac:dyDescent="0.25">
      <c r="A9" s="181"/>
      <c r="B9" s="183"/>
      <c r="C9" s="11" t="s">
        <v>27</v>
      </c>
      <c r="D9" s="23">
        <f>G9+P9+S9</f>
        <v>756</v>
      </c>
      <c r="E9" s="24">
        <v>62</v>
      </c>
      <c r="F9" s="25">
        <f>E9/D9</f>
        <v>8.2010582010582006E-2</v>
      </c>
      <c r="G9" s="26">
        <v>590</v>
      </c>
      <c r="H9" s="27">
        <v>245</v>
      </c>
      <c r="I9" s="27">
        <v>345</v>
      </c>
      <c r="J9" s="28">
        <v>54</v>
      </c>
      <c r="K9" s="29">
        <v>7</v>
      </c>
      <c r="L9" s="29">
        <v>47</v>
      </c>
      <c r="M9" s="19">
        <f t="shared" ref="M9:M47" si="1">J9/G9</f>
        <v>9.152542372881356E-2</v>
      </c>
      <c r="N9" s="19">
        <f t="shared" ref="N9:N46" si="2">K9/G9</f>
        <v>1.1864406779661017E-2</v>
      </c>
      <c r="O9" s="19">
        <f t="shared" si="0"/>
        <v>7.9661016949152536E-2</v>
      </c>
      <c r="P9" s="30">
        <v>118</v>
      </c>
      <c r="Q9" s="13">
        <v>3</v>
      </c>
      <c r="R9" s="21">
        <f>Q9*100/P9</f>
        <v>2.5423728813559321</v>
      </c>
      <c r="S9" s="30">
        <v>48</v>
      </c>
      <c r="T9" s="13">
        <v>5</v>
      </c>
      <c r="U9" s="22">
        <f>T9*100/S9</f>
        <v>10.416666666666666</v>
      </c>
    </row>
    <row r="10" spans="1:21" ht="15" customHeight="1" x14ac:dyDescent="0.25">
      <c r="A10" s="181"/>
      <c r="B10" s="184"/>
      <c r="C10" s="31" t="s">
        <v>28</v>
      </c>
      <c r="D10" s="32">
        <v>393</v>
      </c>
      <c r="E10" s="33">
        <v>20</v>
      </c>
      <c r="F10" s="25">
        <f t="shared" ref="F10:F46" si="3">E10/D10</f>
        <v>5.0890585241730277E-2</v>
      </c>
      <c r="G10" s="26">
        <v>355</v>
      </c>
      <c r="H10" s="34">
        <v>161</v>
      </c>
      <c r="I10" s="34">
        <v>194</v>
      </c>
      <c r="J10" s="28">
        <v>17</v>
      </c>
      <c r="K10" s="28">
        <v>3</v>
      </c>
      <c r="L10" s="28">
        <v>14</v>
      </c>
      <c r="M10" s="19">
        <f t="shared" si="1"/>
        <v>4.788732394366197E-2</v>
      </c>
      <c r="N10" s="19">
        <f t="shared" si="2"/>
        <v>8.4507042253521118E-3</v>
      </c>
      <c r="O10" s="19">
        <f t="shared" si="0"/>
        <v>3.9436619718309862E-2</v>
      </c>
      <c r="P10" s="35">
        <v>26</v>
      </c>
      <c r="Q10" s="33">
        <v>3</v>
      </c>
      <c r="R10" s="36">
        <f>Q10*100/P10</f>
        <v>11.538461538461538</v>
      </c>
      <c r="S10" s="37">
        <v>12</v>
      </c>
      <c r="T10" s="33">
        <v>0</v>
      </c>
      <c r="U10" s="38"/>
    </row>
    <row r="11" spans="1:21" ht="15" customHeight="1" x14ac:dyDescent="0.25">
      <c r="A11" s="181"/>
      <c r="B11" s="185" t="s">
        <v>29</v>
      </c>
      <c r="C11" s="11" t="s">
        <v>30</v>
      </c>
      <c r="D11" s="23">
        <f t="shared" ref="D11:D22" si="4">G11+P11+S11</f>
        <v>234</v>
      </c>
      <c r="E11" s="33">
        <v>32</v>
      </c>
      <c r="F11" s="25">
        <f t="shared" si="3"/>
        <v>0.13675213675213677</v>
      </c>
      <c r="G11" s="26">
        <v>172</v>
      </c>
      <c r="H11" s="39">
        <v>149</v>
      </c>
      <c r="I11" s="39">
        <v>23</v>
      </c>
      <c r="J11" s="28">
        <v>27</v>
      </c>
      <c r="K11" s="28">
        <v>21</v>
      </c>
      <c r="L11" s="28">
        <v>6</v>
      </c>
      <c r="M11" s="19">
        <f t="shared" si="1"/>
        <v>0.15697674418604651</v>
      </c>
      <c r="N11" s="19">
        <f t="shared" si="2"/>
        <v>0.12209302325581395</v>
      </c>
      <c r="O11" s="19">
        <f t="shared" si="0"/>
        <v>3.4883720930232558E-2</v>
      </c>
      <c r="P11" s="37">
        <v>55</v>
      </c>
      <c r="Q11" s="33">
        <v>4</v>
      </c>
      <c r="R11" s="36">
        <f>Q11*100/P11</f>
        <v>7.2727272727272725</v>
      </c>
      <c r="S11" s="37">
        <v>7</v>
      </c>
      <c r="T11" s="33">
        <v>1</v>
      </c>
      <c r="U11" s="38">
        <f>T11*100/S11</f>
        <v>14.285714285714286</v>
      </c>
    </row>
    <row r="12" spans="1:21" ht="15" customHeight="1" x14ac:dyDescent="0.25">
      <c r="A12" s="181"/>
      <c r="B12" s="183"/>
      <c r="C12" s="11" t="s">
        <v>31</v>
      </c>
      <c r="D12" s="23">
        <f t="shared" si="4"/>
        <v>29</v>
      </c>
      <c r="E12" s="33">
        <v>4</v>
      </c>
      <c r="F12" s="25">
        <f t="shared" si="3"/>
        <v>0.13793103448275862</v>
      </c>
      <c r="G12" s="26">
        <v>29</v>
      </c>
      <c r="H12" s="39">
        <v>25</v>
      </c>
      <c r="I12" s="39">
        <v>4</v>
      </c>
      <c r="J12" s="28">
        <v>4</v>
      </c>
      <c r="K12" s="28">
        <v>4</v>
      </c>
      <c r="L12" s="28"/>
      <c r="M12" s="19">
        <f t="shared" si="1"/>
        <v>0.13793103448275862</v>
      </c>
      <c r="N12" s="19">
        <f t="shared" si="2"/>
        <v>0.13793103448275862</v>
      </c>
      <c r="O12" s="19">
        <f t="shared" si="0"/>
        <v>0</v>
      </c>
      <c r="P12" s="37"/>
      <c r="Q12" s="33"/>
      <c r="R12" s="36"/>
      <c r="S12" s="37"/>
      <c r="T12" s="33"/>
      <c r="U12" s="38"/>
    </row>
    <row r="13" spans="1:21" ht="15" customHeight="1" x14ac:dyDescent="0.25">
      <c r="A13" s="181"/>
      <c r="B13" s="183"/>
      <c r="C13" s="11" t="s">
        <v>32</v>
      </c>
      <c r="D13" s="23">
        <f t="shared" si="4"/>
        <v>155</v>
      </c>
      <c r="E13" s="33">
        <v>17</v>
      </c>
      <c r="F13" s="25">
        <f t="shared" si="3"/>
        <v>0.10967741935483871</v>
      </c>
      <c r="G13" s="26">
        <v>104</v>
      </c>
      <c r="H13" s="39">
        <v>76</v>
      </c>
      <c r="I13" s="39">
        <v>28</v>
      </c>
      <c r="J13" s="28">
        <v>12</v>
      </c>
      <c r="K13" s="28">
        <v>7</v>
      </c>
      <c r="L13" s="28">
        <v>5</v>
      </c>
      <c r="M13" s="19">
        <f t="shared" si="1"/>
        <v>0.11538461538461539</v>
      </c>
      <c r="N13" s="19">
        <f t="shared" si="2"/>
        <v>6.7307692307692304E-2</v>
      </c>
      <c r="O13" s="19">
        <f t="shared" si="0"/>
        <v>4.807692307692308E-2</v>
      </c>
      <c r="P13" s="37">
        <v>46</v>
      </c>
      <c r="Q13" s="33">
        <v>5</v>
      </c>
      <c r="R13" s="36">
        <f>Q13*100/P13</f>
        <v>10.869565217391305</v>
      </c>
      <c r="S13" s="37">
        <v>5</v>
      </c>
      <c r="T13" s="33"/>
      <c r="U13" s="38"/>
    </row>
    <row r="14" spans="1:21" ht="18.75" customHeight="1" x14ac:dyDescent="0.25">
      <c r="A14" s="181"/>
      <c r="B14" s="183"/>
      <c r="C14" s="40" t="s">
        <v>33</v>
      </c>
      <c r="D14" s="23">
        <f t="shared" si="4"/>
        <v>229</v>
      </c>
      <c r="E14" s="33">
        <v>41</v>
      </c>
      <c r="F14" s="25">
        <f t="shared" si="3"/>
        <v>0.17903930131004367</v>
      </c>
      <c r="G14" s="26">
        <v>146</v>
      </c>
      <c r="H14" s="39">
        <v>48</v>
      </c>
      <c r="I14" s="39">
        <v>98</v>
      </c>
      <c r="J14" s="28">
        <v>34</v>
      </c>
      <c r="K14" s="28">
        <v>6</v>
      </c>
      <c r="L14" s="28">
        <v>28</v>
      </c>
      <c r="M14" s="19">
        <f t="shared" si="1"/>
        <v>0.23287671232876711</v>
      </c>
      <c r="N14" s="19">
        <f t="shared" si="2"/>
        <v>4.1095890410958902E-2</v>
      </c>
      <c r="O14" s="19">
        <f t="shared" si="0"/>
        <v>0.19178082191780821</v>
      </c>
      <c r="P14" s="37">
        <v>74</v>
      </c>
      <c r="Q14" s="33">
        <v>6</v>
      </c>
      <c r="R14" s="36">
        <f>Q14*100/P14</f>
        <v>8.1081081081081088</v>
      </c>
      <c r="S14" s="37">
        <v>9</v>
      </c>
      <c r="T14" s="33">
        <v>1</v>
      </c>
      <c r="U14" s="38">
        <f>T14*100/S14</f>
        <v>11.111111111111111</v>
      </c>
    </row>
    <row r="15" spans="1:21" ht="18.75" customHeight="1" x14ac:dyDescent="0.25">
      <c r="A15" s="181"/>
      <c r="B15" s="183"/>
      <c r="C15" s="40" t="s">
        <v>34</v>
      </c>
      <c r="D15" s="23">
        <f t="shared" si="4"/>
        <v>205</v>
      </c>
      <c r="E15" s="33">
        <v>39</v>
      </c>
      <c r="F15" s="25">
        <f t="shared" si="3"/>
        <v>0.19024390243902439</v>
      </c>
      <c r="G15" s="26">
        <v>177</v>
      </c>
      <c r="H15" s="39">
        <v>161</v>
      </c>
      <c r="I15" s="39">
        <v>16</v>
      </c>
      <c r="J15" s="28">
        <v>34</v>
      </c>
      <c r="K15" s="28">
        <v>26</v>
      </c>
      <c r="L15" s="28">
        <v>8</v>
      </c>
      <c r="M15" s="19">
        <f t="shared" si="1"/>
        <v>0.19209039548022599</v>
      </c>
      <c r="N15" s="19">
        <f t="shared" si="2"/>
        <v>0.14689265536723164</v>
      </c>
      <c r="O15" s="19">
        <f t="shared" si="0"/>
        <v>4.519774011299435E-2</v>
      </c>
      <c r="P15" s="37">
        <v>26</v>
      </c>
      <c r="Q15" s="33">
        <v>5</v>
      </c>
      <c r="R15" s="36">
        <f>Q15*100/P15</f>
        <v>19.23076923076923</v>
      </c>
      <c r="S15" s="37">
        <v>2</v>
      </c>
      <c r="T15" s="33"/>
      <c r="U15" s="38"/>
    </row>
    <row r="16" spans="1:21" ht="18.75" customHeight="1" x14ac:dyDescent="0.25">
      <c r="A16" s="181"/>
      <c r="B16" s="184"/>
      <c r="C16" s="40" t="s">
        <v>35</v>
      </c>
      <c r="D16" s="23">
        <f t="shared" si="4"/>
        <v>239</v>
      </c>
      <c r="E16" s="33">
        <v>22</v>
      </c>
      <c r="F16" s="25">
        <f t="shared" si="3"/>
        <v>9.2050209205020925E-2</v>
      </c>
      <c r="G16" s="26">
        <v>201</v>
      </c>
      <c r="H16" s="39">
        <v>95</v>
      </c>
      <c r="I16" s="39">
        <v>106</v>
      </c>
      <c r="J16" s="28">
        <v>18</v>
      </c>
      <c r="K16" s="28">
        <v>7</v>
      </c>
      <c r="L16" s="28">
        <v>11</v>
      </c>
      <c r="M16" s="19">
        <f t="shared" si="1"/>
        <v>8.9552238805970144E-2</v>
      </c>
      <c r="N16" s="19">
        <f t="shared" si="2"/>
        <v>3.482587064676617E-2</v>
      </c>
      <c r="O16" s="19">
        <f t="shared" si="0"/>
        <v>5.4726368159203981E-2</v>
      </c>
      <c r="P16" s="37">
        <v>35</v>
      </c>
      <c r="Q16" s="33">
        <v>3</v>
      </c>
      <c r="R16" s="36">
        <f>Q16*100/P16</f>
        <v>8.5714285714285712</v>
      </c>
      <c r="S16" s="37">
        <v>3</v>
      </c>
      <c r="T16" s="33">
        <v>1</v>
      </c>
      <c r="U16" s="38">
        <f>T16*100/S16</f>
        <v>33.333333333333336</v>
      </c>
    </row>
    <row r="17" spans="1:21" ht="15" customHeight="1" x14ac:dyDescent="0.25">
      <c r="A17" s="181"/>
      <c r="B17" s="185" t="s">
        <v>36</v>
      </c>
      <c r="C17" s="11" t="s">
        <v>37</v>
      </c>
      <c r="D17" s="23">
        <f t="shared" si="4"/>
        <v>328</v>
      </c>
      <c r="E17" s="33">
        <v>27</v>
      </c>
      <c r="F17" s="25">
        <f t="shared" si="3"/>
        <v>8.2317073170731711E-2</v>
      </c>
      <c r="G17" s="26">
        <v>312</v>
      </c>
      <c r="H17" s="39">
        <v>183</v>
      </c>
      <c r="I17" s="39">
        <v>129</v>
      </c>
      <c r="J17" s="28">
        <v>26</v>
      </c>
      <c r="K17" s="28">
        <v>5</v>
      </c>
      <c r="L17" s="28">
        <v>21</v>
      </c>
      <c r="M17" s="19">
        <f t="shared" si="1"/>
        <v>8.3333333333333329E-2</v>
      </c>
      <c r="N17" s="19">
        <f t="shared" si="2"/>
        <v>1.6025641025641024E-2</v>
      </c>
      <c r="O17" s="19">
        <f t="shared" si="0"/>
        <v>6.7307692307692304E-2</v>
      </c>
      <c r="P17" s="35">
        <v>4</v>
      </c>
      <c r="Q17" s="33"/>
      <c r="R17" s="36"/>
      <c r="S17" s="37">
        <v>12</v>
      </c>
      <c r="T17" s="33">
        <v>1</v>
      </c>
      <c r="U17" s="38">
        <f>T17*100/S17</f>
        <v>8.3333333333333339</v>
      </c>
    </row>
    <row r="18" spans="1:21" ht="15" customHeight="1" x14ac:dyDescent="0.25">
      <c r="A18" s="181"/>
      <c r="B18" s="183"/>
      <c r="C18" s="11" t="s">
        <v>38</v>
      </c>
      <c r="D18" s="23">
        <f t="shared" si="4"/>
        <v>380</v>
      </c>
      <c r="E18" s="33">
        <v>15</v>
      </c>
      <c r="F18" s="25">
        <f t="shared" si="3"/>
        <v>3.9473684210526314E-2</v>
      </c>
      <c r="G18" s="26">
        <v>316</v>
      </c>
      <c r="H18" s="16">
        <v>124</v>
      </c>
      <c r="I18" s="39">
        <v>192</v>
      </c>
      <c r="J18" s="28">
        <v>12</v>
      </c>
      <c r="K18" s="28">
        <v>3</v>
      </c>
      <c r="L18" s="28">
        <v>9</v>
      </c>
      <c r="M18" s="19">
        <f t="shared" si="1"/>
        <v>3.7974683544303799E-2</v>
      </c>
      <c r="N18" s="19">
        <f t="shared" si="2"/>
        <v>9.4936708860759497E-3</v>
      </c>
      <c r="O18" s="19">
        <f t="shared" si="0"/>
        <v>2.8481012658227847E-2</v>
      </c>
      <c r="P18" s="37">
        <v>46</v>
      </c>
      <c r="Q18" s="33">
        <v>3</v>
      </c>
      <c r="R18" s="36">
        <f>Q18*100/P18</f>
        <v>6.5217391304347823</v>
      </c>
      <c r="S18" s="37">
        <v>18</v>
      </c>
      <c r="T18" s="33"/>
      <c r="U18" s="38"/>
    </row>
    <row r="19" spans="1:21" ht="18.75" customHeight="1" x14ac:dyDescent="0.25">
      <c r="A19" s="181"/>
      <c r="B19" s="184"/>
      <c r="C19" s="40" t="s">
        <v>39</v>
      </c>
      <c r="D19" s="23">
        <f t="shared" si="4"/>
        <v>346</v>
      </c>
      <c r="E19" s="33">
        <v>28</v>
      </c>
      <c r="F19" s="25">
        <f t="shared" si="3"/>
        <v>8.0924855491329481E-2</v>
      </c>
      <c r="G19" s="26">
        <v>296</v>
      </c>
      <c r="H19" s="39">
        <v>156</v>
      </c>
      <c r="I19" s="39">
        <v>140</v>
      </c>
      <c r="J19" s="28">
        <v>24</v>
      </c>
      <c r="K19" s="28">
        <v>10</v>
      </c>
      <c r="L19" s="28">
        <v>14</v>
      </c>
      <c r="M19" s="19">
        <f t="shared" si="1"/>
        <v>8.1081081081081086E-2</v>
      </c>
      <c r="N19" s="19">
        <f t="shared" si="2"/>
        <v>3.3783783783783786E-2</v>
      </c>
      <c r="O19" s="19">
        <f t="shared" si="0"/>
        <v>4.72972972972973E-2</v>
      </c>
      <c r="P19" s="35">
        <v>33</v>
      </c>
      <c r="Q19" s="33"/>
      <c r="R19" s="36"/>
      <c r="S19" s="37">
        <v>17</v>
      </c>
      <c r="T19" s="33">
        <v>4</v>
      </c>
      <c r="U19" s="38">
        <f t="shared" ref="U19:U26" si="5">T19*100/S19</f>
        <v>23.529411764705884</v>
      </c>
    </row>
    <row r="20" spans="1:21" ht="18.75" customHeight="1" x14ac:dyDescent="0.25">
      <c r="A20" s="181"/>
      <c r="B20" s="183" t="s">
        <v>40</v>
      </c>
      <c r="C20" s="41" t="s">
        <v>41</v>
      </c>
      <c r="D20" s="23">
        <f t="shared" si="4"/>
        <v>441</v>
      </c>
      <c r="E20" s="33">
        <v>64</v>
      </c>
      <c r="F20" s="25">
        <f t="shared" si="3"/>
        <v>0.14512471655328799</v>
      </c>
      <c r="G20" s="26">
        <v>207</v>
      </c>
      <c r="H20" s="42">
        <v>146</v>
      </c>
      <c r="I20" s="42">
        <v>61</v>
      </c>
      <c r="J20" s="28">
        <v>37</v>
      </c>
      <c r="K20" s="28">
        <v>14</v>
      </c>
      <c r="L20" s="28">
        <v>23</v>
      </c>
      <c r="M20" s="19">
        <f t="shared" si="1"/>
        <v>0.17874396135265699</v>
      </c>
      <c r="N20" s="19">
        <f t="shared" si="2"/>
        <v>6.7632850241545889E-2</v>
      </c>
      <c r="O20" s="19">
        <f t="shared" si="0"/>
        <v>0.1111111111111111</v>
      </c>
      <c r="P20" s="35">
        <v>219</v>
      </c>
      <c r="Q20" s="33">
        <v>26</v>
      </c>
      <c r="R20" s="36">
        <f>Q20*100/P20</f>
        <v>11.872146118721462</v>
      </c>
      <c r="S20" s="37">
        <v>15</v>
      </c>
      <c r="T20" s="33">
        <v>1</v>
      </c>
      <c r="U20" s="38">
        <f t="shared" si="5"/>
        <v>6.666666666666667</v>
      </c>
    </row>
    <row r="21" spans="1:21" ht="18.75" customHeight="1" x14ac:dyDescent="0.25">
      <c r="A21" s="181"/>
      <c r="B21" s="184"/>
      <c r="C21" s="41" t="s">
        <v>42</v>
      </c>
      <c r="D21" s="23">
        <f t="shared" si="4"/>
        <v>338</v>
      </c>
      <c r="E21" s="33">
        <v>41</v>
      </c>
      <c r="F21" s="25">
        <f t="shared" si="3"/>
        <v>0.12130177514792899</v>
      </c>
      <c r="G21" s="26">
        <v>142</v>
      </c>
      <c r="H21" s="39">
        <v>83</v>
      </c>
      <c r="I21" s="39">
        <v>59</v>
      </c>
      <c r="J21" s="28">
        <v>19</v>
      </c>
      <c r="K21" s="28">
        <v>8</v>
      </c>
      <c r="L21" s="28">
        <v>11</v>
      </c>
      <c r="M21" s="19">
        <f t="shared" si="1"/>
        <v>0.13380281690140844</v>
      </c>
      <c r="N21" s="19">
        <f t="shared" si="2"/>
        <v>5.6338028169014086E-2</v>
      </c>
      <c r="O21" s="19">
        <f t="shared" si="0"/>
        <v>7.746478873239436E-2</v>
      </c>
      <c r="P21" s="37">
        <v>178</v>
      </c>
      <c r="Q21" s="33">
        <v>17</v>
      </c>
      <c r="R21" s="36">
        <f>Q21*100/P21</f>
        <v>9.5505617977528097</v>
      </c>
      <c r="S21" s="37">
        <v>18</v>
      </c>
      <c r="T21" s="33">
        <v>5</v>
      </c>
      <c r="U21" s="38">
        <f t="shared" si="5"/>
        <v>27.777777777777779</v>
      </c>
    </row>
    <row r="22" spans="1:21" ht="15" customHeight="1" x14ac:dyDescent="0.25">
      <c r="A22" s="181"/>
      <c r="B22" s="43" t="s">
        <v>43</v>
      </c>
      <c r="C22" s="11" t="s">
        <v>44</v>
      </c>
      <c r="D22" s="23">
        <f t="shared" si="4"/>
        <v>234</v>
      </c>
      <c r="E22" s="33">
        <v>19</v>
      </c>
      <c r="F22" s="25">
        <f t="shared" si="3"/>
        <v>8.11965811965812E-2</v>
      </c>
      <c r="G22" s="26">
        <v>62</v>
      </c>
      <c r="H22" s="39">
        <v>47</v>
      </c>
      <c r="I22" s="39">
        <v>15</v>
      </c>
      <c r="J22" s="28">
        <v>8</v>
      </c>
      <c r="K22" s="28">
        <v>7</v>
      </c>
      <c r="L22" s="28">
        <v>1</v>
      </c>
      <c r="M22" s="19">
        <f t="shared" si="1"/>
        <v>0.12903225806451613</v>
      </c>
      <c r="N22" s="19">
        <f t="shared" si="2"/>
        <v>0.11290322580645161</v>
      </c>
      <c r="O22" s="19">
        <f t="shared" si="0"/>
        <v>1.6129032258064516E-2</v>
      </c>
      <c r="P22" s="37">
        <v>168</v>
      </c>
      <c r="Q22" s="33">
        <v>10</v>
      </c>
      <c r="R22" s="36">
        <f>Q22*100/P22</f>
        <v>5.9523809523809526</v>
      </c>
      <c r="S22" s="37">
        <v>4</v>
      </c>
      <c r="T22" s="33">
        <v>1</v>
      </c>
      <c r="U22" s="38">
        <f t="shared" si="5"/>
        <v>25</v>
      </c>
    </row>
    <row r="23" spans="1:21" ht="15" customHeight="1" x14ac:dyDescent="0.25">
      <c r="A23" s="181"/>
      <c r="B23" s="185" t="s">
        <v>45</v>
      </c>
      <c r="C23" s="11" t="s">
        <v>46</v>
      </c>
      <c r="D23" s="23">
        <v>448</v>
      </c>
      <c r="E23" s="33">
        <v>55</v>
      </c>
      <c r="F23" s="25">
        <f t="shared" si="3"/>
        <v>0.12276785714285714</v>
      </c>
      <c r="G23" s="44">
        <v>319</v>
      </c>
      <c r="H23" s="39">
        <v>90</v>
      </c>
      <c r="I23" s="39">
        <v>229</v>
      </c>
      <c r="J23" s="28">
        <v>44</v>
      </c>
      <c r="K23" s="33">
        <v>7</v>
      </c>
      <c r="L23" s="33">
        <v>37</v>
      </c>
      <c r="M23" s="19">
        <f t="shared" si="1"/>
        <v>0.13793103448275862</v>
      </c>
      <c r="N23" s="19">
        <f t="shared" si="2"/>
        <v>2.1943573667711599E-2</v>
      </c>
      <c r="O23" s="19">
        <f t="shared" si="0"/>
        <v>0.11598746081504702</v>
      </c>
      <c r="P23" s="37">
        <v>113</v>
      </c>
      <c r="Q23" s="33">
        <v>9</v>
      </c>
      <c r="R23" s="36">
        <f t="shared" ref="R23:R74" si="6">Q23*100/P23</f>
        <v>7.9646017699115044</v>
      </c>
      <c r="S23" s="37">
        <v>16</v>
      </c>
      <c r="T23" s="33">
        <v>2</v>
      </c>
      <c r="U23" s="38">
        <f t="shared" si="5"/>
        <v>12.5</v>
      </c>
    </row>
    <row r="24" spans="1:21" ht="15" customHeight="1" x14ac:dyDescent="0.25">
      <c r="A24" s="181"/>
      <c r="B24" s="183"/>
      <c r="C24" s="11" t="s">
        <v>47</v>
      </c>
      <c r="D24" s="23">
        <f>G24+P24+S24</f>
        <v>343</v>
      </c>
      <c r="E24" s="33">
        <v>26</v>
      </c>
      <c r="F24" s="25">
        <f t="shared" si="3"/>
        <v>7.5801749271137031E-2</v>
      </c>
      <c r="G24" s="26">
        <v>182</v>
      </c>
      <c r="H24" s="39">
        <v>63</v>
      </c>
      <c r="I24" s="39">
        <v>119</v>
      </c>
      <c r="J24" s="28">
        <v>16</v>
      </c>
      <c r="K24" s="29">
        <v>3</v>
      </c>
      <c r="L24" s="29">
        <v>13</v>
      </c>
      <c r="M24" s="19">
        <f>J24/G24</f>
        <v>8.7912087912087919E-2</v>
      </c>
      <c r="N24" s="19">
        <f>K24/G24</f>
        <v>1.6483516483516484E-2</v>
      </c>
      <c r="O24" s="19">
        <f>L24/G24</f>
        <v>7.1428571428571425E-2</v>
      </c>
      <c r="P24" s="37">
        <v>138</v>
      </c>
      <c r="Q24" s="33">
        <v>7</v>
      </c>
      <c r="R24" s="36">
        <f>Q24*100/P24</f>
        <v>5.0724637681159424</v>
      </c>
      <c r="S24" s="37">
        <v>23</v>
      </c>
      <c r="T24" s="33">
        <v>3</v>
      </c>
      <c r="U24" s="38">
        <f t="shared" si="5"/>
        <v>13.043478260869565</v>
      </c>
    </row>
    <row r="25" spans="1:21" ht="18.75" customHeight="1" x14ac:dyDescent="0.25">
      <c r="A25" s="181"/>
      <c r="B25" s="183"/>
      <c r="C25" s="45" t="s">
        <v>48</v>
      </c>
      <c r="D25" s="46">
        <f>G25+P25+S25</f>
        <v>581</v>
      </c>
      <c r="E25" s="47">
        <v>43</v>
      </c>
      <c r="F25" s="25">
        <f t="shared" si="3"/>
        <v>7.4010327022375214E-2</v>
      </c>
      <c r="G25" s="48">
        <v>434</v>
      </c>
      <c r="H25" s="49">
        <v>122</v>
      </c>
      <c r="I25" s="49">
        <v>312</v>
      </c>
      <c r="J25" s="29">
        <v>35</v>
      </c>
      <c r="K25" s="29">
        <v>5</v>
      </c>
      <c r="L25" s="29">
        <v>30</v>
      </c>
      <c r="M25" s="50">
        <f>J25/G25</f>
        <v>8.0645161290322578E-2</v>
      </c>
      <c r="N25" s="50">
        <f>K25/G25</f>
        <v>1.1520737327188941E-2</v>
      </c>
      <c r="O25" s="50">
        <f>L25/G25</f>
        <v>6.9124423963133647E-2</v>
      </c>
      <c r="P25" s="51">
        <v>130</v>
      </c>
      <c r="Q25" s="47">
        <v>7</v>
      </c>
      <c r="R25" s="52">
        <f>Q25*100/P25</f>
        <v>5.384615384615385</v>
      </c>
      <c r="S25" s="51">
        <v>17</v>
      </c>
      <c r="T25" s="47">
        <v>1</v>
      </c>
      <c r="U25" s="53">
        <f t="shared" si="5"/>
        <v>5.882352941176471</v>
      </c>
    </row>
    <row r="26" spans="1:21" ht="18.75" x14ac:dyDescent="0.25">
      <c r="A26" s="181"/>
      <c r="B26" s="54" t="s">
        <v>49</v>
      </c>
      <c r="C26" s="11" t="s">
        <v>50</v>
      </c>
      <c r="D26" s="23">
        <f>G26+P26+S26</f>
        <v>980</v>
      </c>
      <c r="E26" s="33">
        <v>68</v>
      </c>
      <c r="F26" s="25">
        <f t="shared" si="3"/>
        <v>6.9387755102040816E-2</v>
      </c>
      <c r="G26" s="26">
        <v>430</v>
      </c>
      <c r="H26" s="39">
        <v>204</v>
      </c>
      <c r="I26" s="39">
        <v>226</v>
      </c>
      <c r="J26" s="28">
        <v>41</v>
      </c>
      <c r="K26" s="28">
        <v>12</v>
      </c>
      <c r="L26" s="28">
        <v>29</v>
      </c>
      <c r="M26" s="55">
        <f>J26/G26</f>
        <v>9.5348837209302331E-2</v>
      </c>
      <c r="N26" s="55">
        <f>K26/G26</f>
        <v>2.7906976744186046E-2</v>
      </c>
      <c r="O26" s="55">
        <f>L26/G26</f>
        <v>6.7441860465116285E-2</v>
      </c>
      <c r="P26" s="37">
        <v>518</v>
      </c>
      <c r="Q26" s="33">
        <v>26</v>
      </c>
      <c r="R26" s="36">
        <f>Q26*100/P26</f>
        <v>5.019305019305019</v>
      </c>
      <c r="S26" s="37">
        <v>32</v>
      </c>
      <c r="T26" s="33">
        <v>1</v>
      </c>
      <c r="U26" s="38">
        <f t="shared" si="5"/>
        <v>3.125</v>
      </c>
    </row>
    <row r="27" spans="1:21" ht="15" customHeight="1" x14ac:dyDescent="0.25">
      <c r="A27" s="181"/>
      <c r="B27" s="185" t="s">
        <v>51</v>
      </c>
      <c r="C27" s="56" t="s">
        <v>52</v>
      </c>
      <c r="D27" s="12">
        <v>355</v>
      </c>
      <c r="E27" s="13">
        <v>18</v>
      </c>
      <c r="F27" s="25">
        <f t="shared" si="3"/>
        <v>5.0704225352112678E-2</v>
      </c>
      <c r="G27" s="15">
        <v>310</v>
      </c>
      <c r="H27" s="57">
        <v>221</v>
      </c>
      <c r="I27" s="57">
        <v>89</v>
      </c>
      <c r="J27" s="58">
        <v>18</v>
      </c>
      <c r="K27" s="58">
        <v>9</v>
      </c>
      <c r="L27" s="58">
        <v>9</v>
      </c>
      <c r="M27" s="19">
        <f t="shared" si="1"/>
        <v>5.8064516129032261E-2</v>
      </c>
      <c r="N27" s="19">
        <f t="shared" si="2"/>
        <v>2.903225806451613E-2</v>
      </c>
      <c r="O27" s="19">
        <f t="shared" si="0"/>
        <v>2.903225806451613E-2</v>
      </c>
      <c r="P27" s="30">
        <v>32</v>
      </c>
      <c r="Q27" s="59"/>
      <c r="R27" s="60"/>
      <c r="S27" s="30">
        <v>13</v>
      </c>
      <c r="T27" s="59"/>
      <c r="U27" s="61"/>
    </row>
    <row r="28" spans="1:21" ht="18.75" customHeight="1" x14ac:dyDescent="0.25">
      <c r="A28" s="181"/>
      <c r="B28" s="183"/>
      <c r="C28" s="41" t="s">
        <v>53</v>
      </c>
      <c r="D28" s="23">
        <f>G28+P28+S28</f>
        <v>361</v>
      </c>
      <c r="E28" s="33">
        <v>45</v>
      </c>
      <c r="F28" s="25">
        <f t="shared" si="3"/>
        <v>0.12465373961218837</v>
      </c>
      <c r="G28" s="26">
        <v>280</v>
      </c>
      <c r="H28" s="42">
        <v>209</v>
      </c>
      <c r="I28" s="42">
        <v>71</v>
      </c>
      <c r="J28" s="28">
        <v>38</v>
      </c>
      <c r="K28" s="28">
        <v>14</v>
      </c>
      <c r="L28" s="28">
        <v>24</v>
      </c>
      <c r="M28" s="19">
        <f t="shared" si="1"/>
        <v>0.1357142857142857</v>
      </c>
      <c r="N28" s="19">
        <f t="shared" si="2"/>
        <v>0.05</v>
      </c>
      <c r="O28" s="19">
        <f t="shared" si="0"/>
        <v>8.5714285714285715E-2</v>
      </c>
      <c r="P28" s="35">
        <v>65</v>
      </c>
      <c r="Q28" s="33">
        <v>7</v>
      </c>
      <c r="R28" s="36">
        <f t="shared" ref="R28:R33" si="7">Q28*100/P28</f>
        <v>10.76923076923077</v>
      </c>
      <c r="S28" s="37">
        <v>16</v>
      </c>
      <c r="T28" s="33"/>
      <c r="U28" s="38"/>
    </row>
    <row r="29" spans="1:21" ht="18.75" customHeight="1" x14ac:dyDescent="0.25">
      <c r="A29" s="181"/>
      <c r="B29" s="183"/>
      <c r="C29" s="40" t="s">
        <v>54</v>
      </c>
      <c r="D29" s="23">
        <f>G29+P29+S29</f>
        <v>330</v>
      </c>
      <c r="E29" s="33">
        <v>47</v>
      </c>
      <c r="F29" s="25">
        <f t="shared" si="3"/>
        <v>0.14242424242424243</v>
      </c>
      <c r="G29" s="26">
        <v>279</v>
      </c>
      <c r="H29" s="39">
        <v>219</v>
      </c>
      <c r="I29" s="39">
        <v>60</v>
      </c>
      <c r="J29" s="28">
        <v>41</v>
      </c>
      <c r="K29" s="28">
        <v>16</v>
      </c>
      <c r="L29" s="28">
        <v>25</v>
      </c>
      <c r="M29" s="19">
        <f t="shared" si="1"/>
        <v>0.14695340501792115</v>
      </c>
      <c r="N29" s="19">
        <f t="shared" si="2"/>
        <v>5.7347670250896057E-2</v>
      </c>
      <c r="O29" s="19">
        <f t="shared" si="0"/>
        <v>8.9605734767025089E-2</v>
      </c>
      <c r="P29" s="37">
        <v>41</v>
      </c>
      <c r="Q29" s="33">
        <v>6</v>
      </c>
      <c r="R29" s="36">
        <f t="shared" si="7"/>
        <v>14.634146341463415</v>
      </c>
      <c r="S29" s="37">
        <v>10</v>
      </c>
      <c r="T29" s="33"/>
      <c r="U29" s="38"/>
    </row>
    <row r="30" spans="1:21" ht="18.75" customHeight="1" x14ac:dyDescent="0.25">
      <c r="A30" s="181"/>
      <c r="B30" s="183"/>
      <c r="C30" s="40" t="s">
        <v>55</v>
      </c>
      <c r="D30" s="23">
        <f>G30+P30+S30</f>
        <v>508</v>
      </c>
      <c r="E30" s="33">
        <v>53</v>
      </c>
      <c r="F30" s="25">
        <f t="shared" si="3"/>
        <v>0.10433070866141732</v>
      </c>
      <c r="G30" s="26">
        <v>408</v>
      </c>
      <c r="H30" s="39">
        <v>282</v>
      </c>
      <c r="I30" s="39">
        <v>126</v>
      </c>
      <c r="J30" s="28">
        <v>45</v>
      </c>
      <c r="K30" s="28">
        <v>20</v>
      </c>
      <c r="L30" s="28">
        <v>25</v>
      </c>
      <c r="M30" s="19">
        <f t="shared" si="1"/>
        <v>0.11029411764705882</v>
      </c>
      <c r="N30" s="19">
        <f t="shared" si="2"/>
        <v>4.9019607843137254E-2</v>
      </c>
      <c r="O30" s="19">
        <f t="shared" si="0"/>
        <v>6.1274509803921566E-2</v>
      </c>
      <c r="P30" s="37">
        <v>88</v>
      </c>
      <c r="Q30" s="33">
        <v>8</v>
      </c>
      <c r="R30" s="36">
        <f t="shared" si="7"/>
        <v>9.0909090909090917</v>
      </c>
      <c r="S30" s="37">
        <v>12</v>
      </c>
      <c r="T30" s="33"/>
      <c r="U30" s="38"/>
    </row>
    <row r="31" spans="1:21" ht="15" customHeight="1" x14ac:dyDescent="0.25">
      <c r="A31" s="181"/>
      <c r="B31" s="184"/>
      <c r="C31" s="62" t="s">
        <v>56</v>
      </c>
      <c r="D31" s="23">
        <f>G31+P31+S31</f>
        <v>100</v>
      </c>
      <c r="E31" s="33">
        <v>6</v>
      </c>
      <c r="F31" s="25">
        <f t="shared" si="3"/>
        <v>0.06</v>
      </c>
      <c r="G31" s="26">
        <v>90</v>
      </c>
      <c r="H31" s="27">
        <v>46</v>
      </c>
      <c r="I31" s="27">
        <v>44</v>
      </c>
      <c r="J31" s="28">
        <v>6</v>
      </c>
      <c r="K31" s="28">
        <v>1</v>
      </c>
      <c r="L31" s="28">
        <v>5</v>
      </c>
      <c r="M31" s="19">
        <f t="shared" si="1"/>
        <v>6.6666666666666666E-2</v>
      </c>
      <c r="N31" s="19">
        <f t="shared" si="2"/>
        <v>1.1111111111111112E-2</v>
      </c>
      <c r="O31" s="19">
        <f t="shared" si="0"/>
        <v>5.5555555555555552E-2</v>
      </c>
      <c r="P31" s="37">
        <v>8</v>
      </c>
      <c r="Q31" s="33">
        <v>0</v>
      </c>
      <c r="R31" s="36">
        <f t="shared" si="7"/>
        <v>0</v>
      </c>
      <c r="S31" s="37">
        <v>2</v>
      </c>
      <c r="T31" s="33">
        <v>0</v>
      </c>
      <c r="U31" s="38"/>
    </row>
    <row r="32" spans="1:21" ht="18.75" customHeight="1" x14ac:dyDescent="0.25">
      <c r="A32" s="181"/>
      <c r="B32" s="186" t="s">
        <v>57</v>
      </c>
      <c r="C32" s="63" t="s">
        <v>58</v>
      </c>
      <c r="D32" s="23">
        <f>G32+P32+S32</f>
        <v>996</v>
      </c>
      <c r="E32" s="64">
        <v>49</v>
      </c>
      <c r="F32" s="25">
        <f t="shared" si="3"/>
        <v>4.9196787148594379E-2</v>
      </c>
      <c r="G32" s="65">
        <v>498</v>
      </c>
      <c r="H32" s="39">
        <v>244</v>
      </c>
      <c r="I32" s="39">
        <v>254</v>
      </c>
      <c r="J32" s="66">
        <v>34</v>
      </c>
      <c r="K32" s="67">
        <v>6</v>
      </c>
      <c r="L32" s="67">
        <v>28</v>
      </c>
      <c r="M32" s="19">
        <f t="shared" si="1"/>
        <v>6.8273092369477914E-2</v>
      </c>
      <c r="N32" s="19">
        <f t="shared" si="2"/>
        <v>1.2048192771084338E-2</v>
      </c>
      <c r="O32" s="19">
        <f t="shared" si="0"/>
        <v>5.6224899598393573E-2</v>
      </c>
      <c r="P32" s="30">
        <v>446</v>
      </c>
      <c r="Q32" s="68">
        <v>12</v>
      </c>
      <c r="R32" s="21">
        <f t="shared" si="7"/>
        <v>2.6905829596412558</v>
      </c>
      <c r="S32" s="30">
        <v>52</v>
      </c>
      <c r="T32" s="68">
        <v>3</v>
      </c>
      <c r="U32" s="22">
        <f>T32*100/S32</f>
        <v>5.7692307692307692</v>
      </c>
    </row>
    <row r="33" spans="1:24" ht="18.75" customHeight="1" x14ac:dyDescent="0.25">
      <c r="A33" s="181"/>
      <c r="B33" s="186"/>
      <c r="C33" s="69" t="s">
        <v>59</v>
      </c>
      <c r="D33" s="32">
        <v>235</v>
      </c>
      <c r="E33" s="33">
        <v>8</v>
      </c>
      <c r="F33" s="25">
        <f t="shared" si="3"/>
        <v>3.4042553191489362E-2</v>
      </c>
      <c r="G33" s="26">
        <v>37</v>
      </c>
      <c r="H33" s="39">
        <v>21</v>
      </c>
      <c r="I33" s="39">
        <v>16</v>
      </c>
      <c r="J33" s="28">
        <v>3</v>
      </c>
      <c r="K33" s="28">
        <v>2</v>
      </c>
      <c r="L33" s="28">
        <v>1</v>
      </c>
      <c r="M33" s="19">
        <f t="shared" si="1"/>
        <v>8.1081081081081086E-2</v>
      </c>
      <c r="N33" s="19">
        <f t="shared" si="2"/>
        <v>5.4054054054054057E-2</v>
      </c>
      <c r="O33" s="19">
        <f t="shared" si="0"/>
        <v>2.7027027027027029E-2</v>
      </c>
      <c r="P33" s="37">
        <v>197</v>
      </c>
      <c r="Q33" s="33">
        <v>5</v>
      </c>
      <c r="R33" s="36">
        <f t="shared" si="7"/>
        <v>2.5380710659898478</v>
      </c>
      <c r="S33" s="37">
        <v>1</v>
      </c>
      <c r="T33" s="33">
        <v>0</v>
      </c>
      <c r="U33" s="38">
        <v>0</v>
      </c>
    </row>
    <row r="34" spans="1:24" ht="18.75" customHeight="1" x14ac:dyDescent="0.25">
      <c r="A34" s="181"/>
      <c r="B34" s="186"/>
      <c r="C34" s="69" t="s">
        <v>60</v>
      </c>
      <c r="D34" s="23">
        <f>G34+P34+S34</f>
        <v>256</v>
      </c>
      <c r="E34" s="33">
        <v>17</v>
      </c>
      <c r="F34" s="25">
        <f t="shared" si="3"/>
        <v>6.640625E-2</v>
      </c>
      <c r="G34" s="26">
        <v>237</v>
      </c>
      <c r="H34" s="39">
        <v>178</v>
      </c>
      <c r="I34" s="39">
        <v>59</v>
      </c>
      <c r="J34" s="28">
        <v>17</v>
      </c>
      <c r="K34" s="33">
        <v>6</v>
      </c>
      <c r="L34" s="33">
        <v>11</v>
      </c>
      <c r="M34" s="19">
        <f t="shared" si="1"/>
        <v>7.1729957805907171E-2</v>
      </c>
      <c r="N34" s="19">
        <f t="shared" si="2"/>
        <v>2.5316455696202531E-2</v>
      </c>
      <c r="O34" s="19">
        <f t="shared" si="0"/>
        <v>4.6413502109704644E-2</v>
      </c>
      <c r="P34" s="37">
        <v>17</v>
      </c>
      <c r="Q34" s="33">
        <v>0</v>
      </c>
      <c r="R34" s="36">
        <v>0</v>
      </c>
      <c r="S34" s="37">
        <v>2</v>
      </c>
      <c r="T34" s="33">
        <v>0</v>
      </c>
      <c r="U34" s="38">
        <v>0</v>
      </c>
    </row>
    <row r="35" spans="1:24" ht="18.75" x14ac:dyDescent="0.25">
      <c r="A35" s="181"/>
      <c r="B35" s="54" t="s">
        <v>61</v>
      </c>
      <c r="C35" s="41" t="s">
        <v>62</v>
      </c>
      <c r="D35" s="23">
        <f>G35+P35+S35</f>
        <v>836</v>
      </c>
      <c r="E35" s="33">
        <v>85</v>
      </c>
      <c r="F35" s="25">
        <f t="shared" si="3"/>
        <v>0.10167464114832536</v>
      </c>
      <c r="G35" s="26">
        <v>748</v>
      </c>
      <c r="H35" s="39">
        <v>0</v>
      </c>
      <c r="I35" s="39">
        <v>748</v>
      </c>
      <c r="J35" s="28">
        <v>80</v>
      </c>
      <c r="K35" s="28">
        <v>0</v>
      </c>
      <c r="L35" s="28">
        <v>80</v>
      </c>
      <c r="M35" s="19">
        <f t="shared" si="1"/>
        <v>0.10695187165775401</v>
      </c>
      <c r="N35" s="19">
        <f t="shared" si="2"/>
        <v>0</v>
      </c>
      <c r="O35" s="19">
        <f t="shared" si="0"/>
        <v>0.10695187165775401</v>
      </c>
      <c r="P35" s="37">
        <v>88</v>
      </c>
      <c r="Q35" s="33">
        <v>5</v>
      </c>
      <c r="R35" s="36">
        <f>Q35*100/P35</f>
        <v>5.6818181818181817</v>
      </c>
      <c r="S35" s="37"/>
      <c r="T35" s="33"/>
      <c r="U35" s="38"/>
    </row>
    <row r="36" spans="1:24" ht="15" customHeight="1" x14ac:dyDescent="0.25">
      <c r="A36" s="181"/>
      <c r="B36" s="185" t="s">
        <v>63</v>
      </c>
      <c r="C36" s="11" t="s">
        <v>64</v>
      </c>
      <c r="D36" s="23">
        <v>136</v>
      </c>
      <c r="E36" s="33">
        <v>8</v>
      </c>
      <c r="F36" s="25">
        <f t="shared" si="3"/>
        <v>5.8823529411764705E-2</v>
      </c>
      <c r="G36" s="26">
        <v>123</v>
      </c>
      <c r="H36" s="39">
        <v>121</v>
      </c>
      <c r="I36" s="39">
        <v>2</v>
      </c>
      <c r="J36" s="28">
        <v>6</v>
      </c>
      <c r="K36" s="28">
        <v>4</v>
      </c>
      <c r="L36" s="28">
        <v>2</v>
      </c>
      <c r="M36" s="19">
        <f t="shared" si="1"/>
        <v>4.878048780487805E-2</v>
      </c>
      <c r="N36" s="19">
        <f t="shared" si="2"/>
        <v>3.2520325203252036E-2</v>
      </c>
      <c r="O36" s="19">
        <f t="shared" si="0"/>
        <v>1.6260162601626018E-2</v>
      </c>
      <c r="P36" s="37">
        <v>4</v>
      </c>
      <c r="Q36" s="33"/>
      <c r="R36" s="36"/>
      <c r="S36" s="37">
        <v>9</v>
      </c>
      <c r="T36" s="33">
        <v>2</v>
      </c>
      <c r="U36" s="38">
        <f>T36*100/S36</f>
        <v>22.222222222222221</v>
      </c>
      <c r="X36" s="70"/>
    </row>
    <row r="37" spans="1:24" ht="15" customHeight="1" x14ac:dyDescent="0.25">
      <c r="A37" s="181"/>
      <c r="B37" s="183"/>
      <c r="C37" s="11" t="s">
        <v>65</v>
      </c>
      <c r="D37" s="23">
        <v>449</v>
      </c>
      <c r="E37" s="33">
        <v>33</v>
      </c>
      <c r="F37" s="25">
        <f t="shared" si="3"/>
        <v>7.3496659242761692E-2</v>
      </c>
      <c r="G37" s="26">
        <v>432</v>
      </c>
      <c r="H37" s="39">
        <v>387</v>
      </c>
      <c r="I37" s="39">
        <v>45</v>
      </c>
      <c r="J37" s="28">
        <v>28</v>
      </c>
      <c r="K37" s="28">
        <v>23</v>
      </c>
      <c r="L37" s="28">
        <v>5</v>
      </c>
      <c r="M37" s="19">
        <f t="shared" si="1"/>
        <v>6.4814814814814811E-2</v>
      </c>
      <c r="N37" s="19">
        <f t="shared" si="2"/>
        <v>5.3240740740740741E-2</v>
      </c>
      <c r="O37" s="19">
        <f t="shared" si="0"/>
        <v>1.1574074074074073E-2</v>
      </c>
      <c r="P37" s="37">
        <v>12</v>
      </c>
      <c r="Q37" s="33">
        <v>4</v>
      </c>
      <c r="R37" s="36">
        <f t="shared" si="6"/>
        <v>33.333333333333336</v>
      </c>
      <c r="S37" s="37">
        <v>5</v>
      </c>
      <c r="T37" s="33">
        <v>1</v>
      </c>
      <c r="U37" s="38">
        <f>T37*100/S37</f>
        <v>20</v>
      </c>
    </row>
    <row r="38" spans="1:24" ht="15" customHeight="1" x14ac:dyDescent="0.25">
      <c r="A38" s="181"/>
      <c r="B38" s="183"/>
      <c r="C38" s="11" t="s">
        <v>66</v>
      </c>
      <c r="D38" s="23">
        <f t="shared" ref="D38:D45" si="8">G38+P38+S38</f>
        <v>21</v>
      </c>
      <c r="E38" s="33">
        <v>2</v>
      </c>
      <c r="F38" s="25">
        <f t="shared" si="3"/>
        <v>9.5238095238095233E-2</v>
      </c>
      <c r="G38" s="26">
        <v>19</v>
      </c>
      <c r="H38" s="39">
        <v>17</v>
      </c>
      <c r="I38" s="39">
        <v>2</v>
      </c>
      <c r="J38" s="28">
        <v>2</v>
      </c>
      <c r="K38" s="28"/>
      <c r="L38" s="28">
        <v>2</v>
      </c>
      <c r="M38" s="19">
        <f t="shared" si="1"/>
        <v>0.10526315789473684</v>
      </c>
      <c r="N38" s="19">
        <f t="shared" si="2"/>
        <v>0</v>
      </c>
      <c r="O38" s="19">
        <f t="shared" si="0"/>
        <v>0.10526315789473684</v>
      </c>
      <c r="P38" s="37">
        <v>2</v>
      </c>
      <c r="Q38" s="33"/>
      <c r="R38" s="36"/>
      <c r="S38" s="37"/>
      <c r="T38" s="33"/>
      <c r="U38" s="38"/>
    </row>
    <row r="39" spans="1:24" ht="15" customHeight="1" x14ac:dyDescent="0.25">
      <c r="A39" s="181"/>
      <c r="B39" s="183"/>
      <c r="C39" s="71" t="s">
        <v>67</v>
      </c>
      <c r="D39" s="23">
        <f t="shared" si="8"/>
        <v>8</v>
      </c>
      <c r="E39" s="33"/>
      <c r="F39" s="25">
        <f t="shared" si="3"/>
        <v>0</v>
      </c>
      <c r="G39" s="26">
        <v>8</v>
      </c>
      <c r="H39" s="39">
        <v>7</v>
      </c>
      <c r="I39" s="39">
        <v>1</v>
      </c>
      <c r="J39" s="28"/>
      <c r="K39" s="33"/>
      <c r="L39" s="33"/>
      <c r="M39" s="19">
        <f t="shared" si="1"/>
        <v>0</v>
      </c>
      <c r="N39" s="19">
        <f t="shared" si="2"/>
        <v>0</v>
      </c>
      <c r="O39" s="19">
        <f t="shared" si="0"/>
        <v>0</v>
      </c>
      <c r="P39" s="37"/>
      <c r="Q39" s="33"/>
      <c r="R39" s="36"/>
      <c r="S39" s="37"/>
      <c r="T39" s="33"/>
      <c r="U39" s="38"/>
    </row>
    <row r="40" spans="1:24" ht="15" customHeight="1" x14ac:dyDescent="0.25">
      <c r="A40" s="181"/>
      <c r="B40" s="183"/>
      <c r="C40" s="41" t="s">
        <v>68</v>
      </c>
      <c r="D40" s="23">
        <f t="shared" si="8"/>
        <v>9</v>
      </c>
      <c r="E40" s="13">
        <v>1</v>
      </c>
      <c r="F40" s="25">
        <f t="shared" si="3"/>
        <v>0.1111111111111111</v>
      </c>
      <c r="G40" s="15">
        <v>9</v>
      </c>
      <c r="H40" s="39">
        <v>9</v>
      </c>
      <c r="I40" s="39"/>
      <c r="J40" s="18">
        <v>1</v>
      </c>
      <c r="K40" s="18">
        <v>1</v>
      </c>
      <c r="L40" s="18"/>
      <c r="M40" s="19">
        <f t="shared" si="1"/>
        <v>0.1111111111111111</v>
      </c>
      <c r="N40" s="19">
        <f t="shared" si="2"/>
        <v>0.1111111111111111</v>
      </c>
      <c r="O40" s="19">
        <f t="shared" si="0"/>
        <v>0</v>
      </c>
      <c r="P40" s="20"/>
      <c r="Q40" s="13"/>
      <c r="R40" s="21"/>
      <c r="S40" s="20"/>
      <c r="T40" s="13"/>
      <c r="U40" s="22"/>
    </row>
    <row r="41" spans="1:24" ht="18.75" customHeight="1" x14ac:dyDescent="0.25">
      <c r="A41" s="181"/>
      <c r="B41" s="183"/>
      <c r="C41" s="41" t="s">
        <v>69</v>
      </c>
      <c r="D41" s="23">
        <f t="shared" si="8"/>
        <v>96</v>
      </c>
      <c r="E41" s="33">
        <v>9</v>
      </c>
      <c r="F41" s="25">
        <f t="shared" si="3"/>
        <v>9.375E-2</v>
      </c>
      <c r="G41" s="26">
        <v>92</v>
      </c>
      <c r="H41" s="42">
        <v>80</v>
      </c>
      <c r="I41" s="42">
        <v>12</v>
      </c>
      <c r="J41" s="28">
        <v>9</v>
      </c>
      <c r="K41" s="28">
        <v>6</v>
      </c>
      <c r="L41" s="28">
        <v>3</v>
      </c>
      <c r="M41" s="19">
        <f t="shared" si="1"/>
        <v>9.7826086956521743E-2</v>
      </c>
      <c r="N41" s="19">
        <f t="shared" si="2"/>
        <v>6.5217391304347824E-2</v>
      </c>
      <c r="O41" s="19">
        <f t="shared" si="0"/>
        <v>3.2608695652173912E-2</v>
      </c>
      <c r="P41" s="35">
        <v>4</v>
      </c>
      <c r="Q41" s="33"/>
      <c r="R41" s="36"/>
      <c r="S41" s="37"/>
      <c r="T41" s="33"/>
      <c r="U41" s="38"/>
    </row>
    <row r="42" spans="1:24" ht="18.75" customHeight="1" x14ac:dyDescent="0.25">
      <c r="A42" s="181"/>
      <c r="B42" s="183"/>
      <c r="C42" s="41" t="s">
        <v>70</v>
      </c>
      <c r="D42" s="23">
        <f t="shared" si="8"/>
        <v>158</v>
      </c>
      <c r="E42" s="33">
        <v>21</v>
      </c>
      <c r="F42" s="25">
        <f t="shared" si="3"/>
        <v>0.13291139240506328</v>
      </c>
      <c r="G42" s="26">
        <v>144</v>
      </c>
      <c r="H42" s="39">
        <v>127</v>
      </c>
      <c r="I42" s="39">
        <v>17</v>
      </c>
      <c r="J42" s="28">
        <v>20</v>
      </c>
      <c r="K42" s="28">
        <v>14</v>
      </c>
      <c r="L42" s="28">
        <v>6</v>
      </c>
      <c r="M42" s="19">
        <f t="shared" si="1"/>
        <v>0.1388888888888889</v>
      </c>
      <c r="N42" s="19">
        <f t="shared" si="2"/>
        <v>9.7222222222222224E-2</v>
      </c>
      <c r="O42" s="19">
        <f t="shared" si="0"/>
        <v>4.1666666666666664E-2</v>
      </c>
      <c r="P42" s="37">
        <v>11</v>
      </c>
      <c r="Q42" s="33">
        <v>1</v>
      </c>
      <c r="R42" s="36">
        <f t="shared" si="6"/>
        <v>9.0909090909090917</v>
      </c>
      <c r="S42" s="37">
        <v>3</v>
      </c>
      <c r="T42" s="33"/>
      <c r="U42" s="38"/>
    </row>
    <row r="43" spans="1:24" ht="18.75" customHeight="1" x14ac:dyDescent="0.25">
      <c r="A43" s="181"/>
      <c r="B43" s="183"/>
      <c r="C43" s="40" t="s">
        <v>71</v>
      </c>
      <c r="D43" s="23">
        <f t="shared" si="8"/>
        <v>18</v>
      </c>
      <c r="E43" s="33">
        <v>1</v>
      </c>
      <c r="F43" s="25">
        <f t="shared" si="3"/>
        <v>5.5555555555555552E-2</v>
      </c>
      <c r="G43" s="26">
        <v>18</v>
      </c>
      <c r="H43" s="39">
        <v>14</v>
      </c>
      <c r="I43" s="39">
        <v>4</v>
      </c>
      <c r="J43" s="28">
        <v>1</v>
      </c>
      <c r="K43" s="28"/>
      <c r="L43" s="28">
        <v>1</v>
      </c>
      <c r="M43" s="19">
        <f t="shared" si="1"/>
        <v>5.5555555555555552E-2</v>
      </c>
      <c r="N43" s="19">
        <f t="shared" si="2"/>
        <v>0</v>
      </c>
      <c r="O43" s="19">
        <f t="shared" si="0"/>
        <v>5.5555555555555552E-2</v>
      </c>
      <c r="P43" s="37"/>
      <c r="Q43" s="33"/>
      <c r="R43" s="36"/>
      <c r="S43" s="37"/>
      <c r="T43" s="33"/>
      <c r="U43" s="38"/>
    </row>
    <row r="44" spans="1:24" ht="18.75" customHeight="1" x14ac:dyDescent="0.25">
      <c r="A44" s="181"/>
      <c r="B44" s="183"/>
      <c r="C44" s="40" t="s">
        <v>72</v>
      </c>
      <c r="D44" s="23">
        <f t="shared" si="8"/>
        <v>15</v>
      </c>
      <c r="E44" s="33"/>
      <c r="F44" s="25">
        <f t="shared" si="3"/>
        <v>0</v>
      </c>
      <c r="G44" s="26">
        <v>15</v>
      </c>
      <c r="H44" s="42">
        <v>13</v>
      </c>
      <c r="I44" s="42">
        <v>2</v>
      </c>
      <c r="J44" s="28"/>
      <c r="K44" s="28"/>
      <c r="L44" s="28"/>
      <c r="M44" s="19">
        <f t="shared" si="1"/>
        <v>0</v>
      </c>
      <c r="N44" s="19">
        <f t="shared" si="2"/>
        <v>0</v>
      </c>
      <c r="O44" s="19">
        <f t="shared" si="0"/>
        <v>0</v>
      </c>
      <c r="P44" s="37"/>
      <c r="Q44" s="33"/>
      <c r="R44" s="36"/>
      <c r="S44" s="37"/>
      <c r="T44" s="33"/>
      <c r="U44" s="38"/>
    </row>
    <row r="45" spans="1:24" ht="18.75" customHeight="1" x14ac:dyDescent="0.25">
      <c r="A45" s="181"/>
      <c r="B45" s="183"/>
      <c r="C45" s="40" t="s">
        <v>73</v>
      </c>
      <c r="D45" s="23">
        <f t="shared" si="8"/>
        <v>56</v>
      </c>
      <c r="E45" s="33">
        <v>4</v>
      </c>
      <c r="F45" s="25">
        <f t="shared" si="3"/>
        <v>7.1428571428571425E-2</v>
      </c>
      <c r="G45" s="26">
        <v>52</v>
      </c>
      <c r="H45" s="39">
        <v>48</v>
      </c>
      <c r="I45" s="39">
        <v>4</v>
      </c>
      <c r="J45" s="28">
        <v>2</v>
      </c>
      <c r="K45" s="28">
        <v>1</v>
      </c>
      <c r="L45" s="28">
        <v>1</v>
      </c>
      <c r="M45" s="19">
        <f t="shared" si="1"/>
        <v>3.8461538461538464E-2</v>
      </c>
      <c r="N45" s="19">
        <f t="shared" si="2"/>
        <v>1.9230769230769232E-2</v>
      </c>
      <c r="O45" s="19">
        <f t="shared" si="0"/>
        <v>1.9230769230769232E-2</v>
      </c>
      <c r="P45" s="37">
        <v>4</v>
      </c>
      <c r="Q45" s="33"/>
      <c r="R45" s="36"/>
      <c r="S45" s="37"/>
      <c r="T45" s="33"/>
      <c r="U45" s="38"/>
    </row>
    <row r="46" spans="1:24" ht="19.5" customHeight="1" thickBot="1" x14ac:dyDescent="0.3">
      <c r="A46" s="181"/>
      <c r="B46" s="183"/>
      <c r="C46" s="72" t="s">
        <v>74</v>
      </c>
      <c r="D46" s="46">
        <f>G46+P46+S46</f>
        <v>18</v>
      </c>
      <c r="E46" s="73"/>
      <c r="F46" s="74">
        <f t="shared" si="3"/>
        <v>0</v>
      </c>
      <c r="G46" s="75">
        <v>17</v>
      </c>
      <c r="H46" s="49">
        <v>15</v>
      </c>
      <c r="I46" s="49">
        <v>2</v>
      </c>
      <c r="J46" s="76">
        <v>2</v>
      </c>
      <c r="K46" s="77">
        <v>2</v>
      </c>
      <c r="L46" s="77"/>
      <c r="M46" s="50">
        <f t="shared" si="1"/>
        <v>0.11764705882352941</v>
      </c>
      <c r="N46" s="50">
        <f t="shared" si="2"/>
        <v>0.11764705882352941</v>
      </c>
      <c r="O46" s="50">
        <f t="shared" si="0"/>
        <v>0</v>
      </c>
      <c r="P46" s="78">
        <v>1</v>
      </c>
      <c r="Q46" s="47"/>
      <c r="R46" s="52"/>
      <c r="S46" s="51"/>
      <c r="T46" s="47"/>
      <c r="U46" s="53"/>
    </row>
    <row r="47" spans="1:24" s="88" customFormat="1" ht="19.5" thickBot="1" x14ac:dyDescent="0.35">
      <c r="A47" s="79" t="s">
        <v>75</v>
      </c>
      <c r="B47" s="79"/>
      <c r="C47" s="80"/>
      <c r="D47" s="81">
        <f>SUM(D8:D46)</f>
        <v>12197</v>
      </c>
      <c r="E47" s="81">
        <f>SUM(E8:E46)</f>
        <v>1070</v>
      </c>
      <c r="F47" s="82">
        <f t="shared" ref="F47:F74" si="9">E47*100/D47</f>
        <v>8.7726490120521436</v>
      </c>
      <c r="G47" s="83">
        <f t="shared" ref="G47:L47" si="10">SUM(G8:G46)</f>
        <v>8678</v>
      </c>
      <c r="H47" s="83">
        <f t="shared" si="10"/>
        <v>4648</v>
      </c>
      <c r="I47" s="83">
        <f t="shared" si="10"/>
        <v>4030</v>
      </c>
      <c r="J47" s="83">
        <f t="shared" si="10"/>
        <v>847</v>
      </c>
      <c r="K47" s="83">
        <f t="shared" si="10"/>
        <v>288</v>
      </c>
      <c r="L47" s="83">
        <f t="shared" si="10"/>
        <v>559</v>
      </c>
      <c r="M47" s="84">
        <f t="shared" si="1"/>
        <v>9.7603134362756389E-2</v>
      </c>
      <c r="N47" s="84">
        <f>K47/G47</f>
        <v>3.3187370361834521E-2</v>
      </c>
      <c r="O47" s="84">
        <f>L47/G47</f>
        <v>6.4415764000921874E-2</v>
      </c>
      <c r="P47" s="83">
        <f>SUM(P8:P46)</f>
        <v>3109</v>
      </c>
      <c r="Q47" s="83">
        <f>SUM(Q8:Q46)</f>
        <v>189</v>
      </c>
      <c r="R47" s="85">
        <f t="shared" si="6"/>
        <v>6.0791251206175616</v>
      </c>
      <c r="S47" s="83">
        <f>SUM(S8:S46)</f>
        <v>410</v>
      </c>
      <c r="T47" s="86">
        <f>SUM(T8:T46)</f>
        <v>34</v>
      </c>
      <c r="U47" s="87">
        <f>T47*100/S47</f>
        <v>8.2926829268292686</v>
      </c>
    </row>
    <row r="48" spans="1:24" s="99" customFormat="1" ht="18.75" x14ac:dyDescent="0.3">
      <c r="A48" s="172" t="s">
        <v>76</v>
      </c>
      <c r="B48" s="175" t="s">
        <v>77</v>
      </c>
      <c r="C48" s="89" t="s">
        <v>26</v>
      </c>
      <c r="D48" s="90">
        <v>192</v>
      </c>
      <c r="E48" s="20">
        <v>19</v>
      </c>
      <c r="F48" s="91">
        <f t="shared" si="9"/>
        <v>9.8958333333333339</v>
      </c>
      <c r="G48" s="92">
        <v>181</v>
      </c>
      <c r="H48" s="67">
        <v>162</v>
      </c>
      <c r="I48" s="67">
        <v>19</v>
      </c>
      <c r="J48" s="67">
        <v>18</v>
      </c>
      <c r="K48" s="67">
        <v>15</v>
      </c>
      <c r="L48" s="67">
        <v>3</v>
      </c>
      <c r="M48" s="93">
        <f>J48*100/G48</f>
        <v>9.94475138121547</v>
      </c>
      <c r="N48" s="94">
        <f t="shared" ref="N48:N73" si="11">K48/G48</f>
        <v>8.2872928176795577E-2</v>
      </c>
      <c r="O48" s="95">
        <f t="shared" ref="O48:O72" si="12">L48/G48</f>
        <v>1.6574585635359115E-2</v>
      </c>
      <c r="P48" s="96">
        <v>9</v>
      </c>
      <c r="Q48" s="20">
        <v>1</v>
      </c>
      <c r="R48" s="21">
        <f t="shared" si="6"/>
        <v>11.111111111111111</v>
      </c>
      <c r="S48" s="97">
        <v>2</v>
      </c>
      <c r="T48" s="20"/>
      <c r="U48" s="98"/>
    </row>
    <row r="49" spans="1:21" s="99" customFormat="1" ht="18.75" customHeight="1" x14ac:dyDescent="0.25">
      <c r="A49" s="173"/>
      <c r="B49" s="176"/>
      <c r="C49" s="100" t="s">
        <v>27</v>
      </c>
      <c r="D49" s="101">
        <v>443</v>
      </c>
      <c r="E49" s="37">
        <v>21</v>
      </c>
      <c r="F49" s="91">
        <f t="shared" si="9"/>
        <v>4.7404063205417604</v>
      </c>
      <c r="G49" s="102">
        <v>434</v>
      </c>
      <c r="H49" s="103">
        <v>317</v>
      </c>
      <c r="I49" s="103">
        <v>117</v>
      </c>
      <c r="J49" s="103">
        <v>21</v>
      </c>
      <c r="K49" s="103">
        <v>6</v>
      </c>
      <c r="L49" s="103">
        <v>15</v>
      </c>
      <c r="M49" s="104">
        <f t="shared" ref="M49:M73" si="13">J49*100/G49</f>
        <v>4.838709677419355</v>
      </c>
      <c r="N49" s="19">
        <f t="shared" si="11"/>
        <v>1.3824884792626729E-2</v>
      </c>
      <c r="O49" s="19">
        <f t="shared" si="12"/>
        <v>3.4562211981566823E-2</v>
      </c>
      <c r="P49" s="105">
        <v>7</v>
      </c>
      <c r="Q49" s="106"/>
      <c r="R49" s="36"/>
      <c r="S49" s="107">
        <v>2</v>
      </c>
      <c r="T49" s="37"/>
      <c r="U49" s="108"/>
    </row>
    <row r="50" spans="1:21" s="99" customFormat="1" ht="18.75" customHeight="1" x14ac:dyDescent="0.25">
      <c r="A50" s="173"/>
      <c r="B50" s="176"/>
      <c r="C50" s="100" t="s">
        <v>78</v>
      </c>
      <c r="D50" s="101">
        <v>114</v>
      </c>
      <c r="E50" s="37">
        <v>19</v>
      </c>
      <c r="F50" s="91">
        <f t="shared" si="9"/>
        <v>16.666666666666668</v>
      </c>
      <c r="G50" s="102">
        <v>107</v>
      </c>
      <c r="H50" s="103">
        <v>105</v>
      </c>
      <c r="I50" s="103">
        <v>2</v>
      </c>
      <c r="J50" s="103">
        <v>19</v>
      </c>
      <c r="K50" s="103">
        <v>17</v>
      </c>
      <c r="L50" s="103">
        <v>2</v>
      </c>
      <c r="M50" s="104">
        <f t="shared" si="13"/>
        <v>17.757009345794394</v>
      </c>
      <c r="N50" s="19">
        <f t="shared" si="11"/>
        <v>0.15887850467289719</v>
      </c>
      <c r="O50" s="19">
        <f t="shared" si="12"/>
        <v>1.8691588785046728E-2</v>
      </c>
      <c r="P50" s="105">
        <v>7</v>
      </c>
      <c r="Q50" s="37"/>
      <c r="R50" s="36"/>
      <c r="S50" s="37"/>
      <c r="T50" s="37"/>
      <c r="U50" s="108"/>
    </row>
    <row r="51" spans="1:21" s="99" customFormat="1" ht="18.75" customHeight="1" x14ac:dyDescent="0.25">
      <c r="A51" s="173"/>
      <c r="B51" s="171"/>
      <c r="C51" s="100" t="s">
        <v>42</v>
      </c>
      <c r="D51" s="101">
        <v>67</v>
      </c>
      <c r="E51" s="37">
        <v>4</v>
      </c>
      <c r="F51" s="91">
        <f t="shared" si="9"/>
        <v>5.9701492537313436</v>
      </c>
      <c r="G51" s="102">
        <v>63</v>
      </c>
      <c r="H51" s="103">
        <v>54</v>
      </c>
      <c r="I51" s="103">
        <v>9</v>
      </c>
      <c r="J51" s="103">
        <v>4</v>
      </c>
      <c r="K51" s="103">
        <v>1</v>
      </c>
      <c r="L51" s="103">
        <v>3</v>
      </c>
      <c r="M51" s="104">
        <f t="shared" si="13"/>
        <v>6.3492063492063489</v>
      </c>
      <c r="N51" s="19">
        <f t="shared" si="11"/>
        <v>1.5873015873015872E-2</v>
      </c>
      <c r="O51" s="19">
        <f t="shared" si="12"/>
        <v>4.7619047619047616E-2</v>
      </c>
      <c r="P51" s="105">
        <v>4</v>
      </c>
      <c r="Q51" s="37"/>
      <c r="R51" s="36"/>
      <c r="S51" s="37"/>
      <c r="T51" s="37"/>
      <c r="U51" s="108"/>
    </row>
    <row r="52" spans="1:21" s="99" customFormat="1" ht="18.75" customHeight="1" x14ac:dyDescent="0.25">
      <c r="A52" s="173"/>
      <c r="B52" s="170" t="s">
        <v>79</v>
      </c>
      <c r="C52" s="100" t="s">
        <v>33</v>
      </c>
      <c r="D52" s="101">
        <v>33</v>
      </c>
      <c r="E52" s="37">
        <v>4</v>
      </c>
      <c r="F52" s="91">
        <f t="shared" si="9"/>
        <v>12.121212121212121</v>
      </c>
      <c r="G52" s="44">
        <v>22</v>
      </c>
      <c r="H52" s="103">
        <v>18</v>
      </c>
      <c r="I52" s="103">
        <v>4</v>
      </c>
      <c r="J52" s="103">
        <v>2</v>
      </c>
      <c r="K52" s="103">
        <v>2</v>
      </c>
      <c r="L52" s="103"/>
      <c r="M52" s="104">
        <f t="shared" si="13"/>
        <v>9.0909090909090917</v>
      </c>
      <c r="N52" s="19">
        <f t="shared" si="11"/>
        <v>9.0909090909090912E-2</v>
      </c>
      <c r="O52" s="19">
        <f t="shared" si="12"/>
        <v>0</v>
      </c>
      <c r="P52" s="109">
        <v>11</v>
      </c>
      <c r="Q52" s="37">
        <v>2</v>
      </c>
      <c r="R52" s="36">
        <f t="shared" si="6"/>
        <v>18.181818181818183</v>
      </c>
      <c r="S52" s="37"/>
      <c r="T52" s="37"/>
      <c r="U52" s="108"/>
    </row>
    <row r="53" spans="1:21" s="99" customFormat="1" ht="18.75" customHeight="1" x14ac:dyDescent="0.25">
      <c r="A53" s="173"/>
      <c r="B53" s="171"/>
      <c r="C53" s="100" t="s">
        <v>80</v>
      </c>
      <c r="D53" s="101">
        <v>85</v>
      </c>
      <c r="E53" s="37">
        <v>2</v>
      </c>
      <c r="F53" s="91">
        <f t="shared" si="9"/>
        <v>2.3529411764705883</v>
      </c>
      <c r="G53" s="102">
        <v>72</v>
      </c>
      <c r="H53" s="103">
        <v>43</v>
      </c>
      <c r="I53" s="103">
        <v>29</v>
      </c>
      <c r="J53" s="103">
        <v>2</v>
      </c>
      <c r="K53" s="103"/>
      <c r="L53" s="103">
        <v>2</v>
      </c>
      <c r="M53" s="104">
        <f t="shared" si="13"/>
        <v>2.7777777777777777</v>
      </c>
      <c r="N53" s="19">
        <f t="shared" si="11"/>
        <v>0</v>
      </c>
      <c r="O53" s="19">
        <f t="shared" si="12"/>
        <v>2.7777777777777776E-2</v>
      </c>
      <c r="P53" s="105">
        <v>13</v>
      </c>
      <c r="Q53" s="37"/>
      <c r="R53" s="36"/>
      <c r="S53" s="37"/>
      <c r="T53" s="37"/>
      <c r="U53" s="108"/>
    </row>
    <row r="54" spans="1:21" s="99" customFormat="1" ht="18.75" x14ac:dyDescent="0.25">
      <c r="A54" s="173"/>
      <c r="B54" s="110" t="s">
        <v>81</v>
      </c>
      <c r="C54" s="100" t="s">
        <v>58</v>
      </c>
      <c r="D54" s="101">
        <v>439</v>
      </c>
      <c r="E54" s="37">
        <v>23</v>
      </c>
      <c r="F54" s="91">
        <f t="shared" si="9"/>
        <v>5.2391799544419131</v>
      </c>
      <c r="G54" s="44">
        <v>394</v>
      </c>
      <c r="H54" s="103">
        <v>274</v>
      </c>
      <c r="I54" s="103">
        <v>120</v>
      </c>
      <c r="J54" s="103">
        <v>23</v>
      </c>
      <c r="K54" s="103">
        <v>10</v>
      </c>
      <c r="L54" s="103">
        <v>13</v>
      </c>
      <c r="M54" s="104">
        <f t="shared" si="13"/>
        <v>5.8375634517766501</v>
      </c>
      <c r="N54" s="19">
        <f t="shared" si="11"/>
        <v>2.5380710659898477E-2</v>
      </c>
      <c r="O54" s="19">
        <f t="shared" si="12"/>
        <v>3.2994923857868022E-2</v>
      </c>
      <c r="P54" s="105">
        <v>45</v>
      </c>
      <c r="Q54" s="37"/>
      <c r="R54" s="36"/>
      <c r="S54" s="37"/>
      <c r="T54" s="37"/>
      <c r="U54" s="108"/>
    </row>
    <row r="55" spans="1:21" s="99" customFormat="1" ht="19.5" thickBot="1" x14ac:dyDescent="0.3">
      <c r="A55" s="174"/>
      <c r="B55" s="111" t="s">
        <v>82</v>
      </c>
      <c r="C55" s="112" t="s">
        <v>50</v>
      </c>
      <c r="D55" s="113">
        <v>258</v>
      </c>
      <c r="E55" s="51">
        <v>16</v>
      </c>
      <c r="F55" s="114">
        <f t="shared" si="9"/>
        <v>6.2015503875968996</v>
      </c>
      <c r="G55" s="115">
        <v>214</v>
      </c>
      <c r="H55" s="116">
        <v>175</v>
      </c>
      <c r="I55" s="116">
        <v>39</v>
      </c>
      <c r="J55" s="116">
        <v>14</v>
      </c>
      <c r="K55" s="116">
        <v>9</v>
      </c>
      <c r="L55" s="116">
        <v>5</v>
      </c>
      <c r="M55" s="117">
        <f t="shared" si="13"/>
        <v>6.5420560747663554</v>
      </c>
      <c r="N55" s="19">
        <f t="shared" si="11"/>
        <v>4.2056074766355138E-2</v>
      </c>
      <c r="O55" s="19">
        <f t="shared" si="12"/>
        <v>2.336448598130841E-2</v>
      </c>
      <c r="P55" s="118">
        <v>43</v>
      </c>
      <c r="Q55" s="51">
        <v>2</v>
      </c>
      <c r="R55" s="52">
        <f t="shared" si="6"/>
        <v>4.6511627906976747</v>
      </c>
      <c r="S55" s="118">
        <v>1</v>
      </c>
      <c r="T55" s="51"/>
      <c r="U55" s="119"/>
    </row>
    <row r="56" spans="1:21" s="123" customFormat="1" ht="19.5" thickBot="1" x14ac:dyDescent="0.35">
      <c r="A56" s="79" t="s">
        <v>83</v>
      </c>
      <c r="B56" s="79"/>
      <c r="C56" s="80"/>
      <c r="D56" s="81">
        <f>SUM(D48:D55)</f>
        <v>1631</v>
      </c>
      <c r="E56" s="83">
        <v>108</v>
      </c>
      <c r="F56" s="82">
        <f t="shared" si="9"/>
        <v>6.6217044757817289</v>
      </c>
      <c r="G56" s="83">
        <f>SUM(G48:G55)</f>
        <v>1487</v>
      </c>
      <c r="H56" s="120">
        <f>SUM(H48:H55)</f>
        <v>1148</v>
      </c>
      <c r="I56" s="120">
        <f>SUM(I48:I55)</f>
        <v>339</v>
      </c>
      <c r="J56" s="120">
        <v>103</v>
      </c>
      <c r="K56" s="120">
        <f>SUM(K48:K55)</f>
        <v>60</v>
      </c>
      <c r="L56" s="120">
        <f>SUM(L48:L55)</f>
        <v>43</v>
      </c>
      <c r="M56" s="121">
        <f t="shared" si="13"/>
        <v>6.9266980497646271</v>
      </c>
      <c r="N56" s="84">
        <f t="shared" si="11"/>
        <v>4.0349697377269671E-2</v>
      </c>
      <c r="O56" s="84">
        <f t="shared" si="12"/>
        <v>2.8917283120376596E-2</v>
      </c>
      <c r="P56" s="83">
        <f>SUM(P48:P55)</f>
        <v>139</v>
      </c>
      <c r="Q56" s="83">
        <v>5</v>
      </c>
      <c r="R56" s="85">
        <f t="shared" si="6"/>
        <v>3.5971223021582732</v>
      </c>
      <c r="S56" s="83">
        <f>SUM(S48:S55)</f>
        <v>5</v>
      </c>
      <c r="T56" s="83">
        <f>SUM(T48:T55)</f>
        <v>0</v>
      </c>
      <c r="U56" s="122">
        <f>T56*100/S56</f>
        <v>0</v>
      </c>
    </row>
    <row r="57" spans="1:21" s="99" customFormat="1" ht="18.75" customHeight="1" x14ac:dyDescent="0.3">
      <c r="A57" s="177" t="s">
        <v>84</v>
      </c>
      <c r="B57" s="124" t="s">
        <v>85</v>
      </c>
      <c r="C57" s="89" t="s">
        <v>26</v>
      </c>
      <c r="D57" s="12">
        <v>151</v>
      </c>
      <c r="E57" s="20">
        <v>24</v>
      </c>
      <c r="F57" s="91">
        <f t="shared" si="9"/>
        <v>15.894039735099337</v>
      </c>
      <c r="G57" s="92">
        <v>149</v>
      </c>
      <c r="H57" s="125">
        <v>107</v>
      </c>
      <c r="I57" s="125">
        <v>42</v>
      </c>
      <c r="J57" s="67">
        <v>23</v>
      </c>
      <c r="K57" s="67">
        <v>8</v>
      </c>
      <c r="L57" s="67">
        <v>15</v>
      </c>
      <c r="M57" s="93">
        <f t="shared" si="13"/>
        <v>15.436241610738255</v>
      </c>
      <c r="N57" s="94">
        <f t="shared" si="11"/>
        <v>5.3691275167785234E-2</v>
      </c>
      <c r="O57" s="94">
        <f t="shared" si="12"/>
        <v>0.10067114093959731</v>
      </c>
      <c r="P57" s="20">
        <v>2</v>
      </c>
      <c r="Q57" s="20">
        <v>1</v>
      </c>
      <c r="R57" s="21">
        <f t="shared" si="6"/>
        <v>50</v>
      </c>
      <c r="S57" s="20"/>
      <c r="T57" s="20"/>
      <c r="U57" s="98"/>
    </row>
    <row r="58" spans="1:21" s="99" customFormat="1" ht="18.75" customHeight="1" x14ac:dyDescent="0.25">
      <c r="A58" s="178"/>
      <c r="B58" s="170" t="s">
        <v>86</v>
      </c>
      <c r="C58" s="100" t="s">
        <v>30</v>
      </c>
      <c r="D58" s="23">
        <v>70</v>
      </c>
      <c r="E58" s="37">
        <v>11</v>
      </c>
      <c r="F58" s="91">
        <f t="shared" si="9"/>
        <v>15.714285714285714</v>
      </c>
      <c r="G58" s="44">
        <v>69</v>
      </c>
      <c r="H58" s="103">
        <v>65</v>
      </c>
      <c r="I58" s="103">
        <v>4</v>
      </c>
      <c r="J58" s="103">
        <v>11</v>
      </c>
      <c r="K58" s="103">
        <v>7</v>
      </c>
      <c r="L58" s="103">
        <v>4</v>
      </c>
      <c r="M58" s="126">
        <f t="shared" si="13"/>
        <v>15.942028985507246</v>
      </c>
      <c r="N58" s="127">
        <f t="shared" si="11"/>
        <v>0.10144927536231885</v>
      </c>
      <c r="O58" s="127">
        <f t="shared" si="12"/>
        <v>5.7971014492753624E-2</v>
      </c>
      <c r="P58" s="37"/>
      <c r="Q58" s="37"/>
      <c r="R58" s="36"/>
      <c r="S58" s="128">
        <v>1</v>
      </c>
      <c r="T58" s="37"/>
      <c r="U58" s="108"/>
    </row>
    <row r="59" spans="1:21" s="99" customFormat="1" ht="18.75" customHeight="1" x14ac:dyDescent="0.25">
      <c r="A59" s="178"/>
      <c r="B59" s="176"/>
      <c r="C59" s="100" t="s">
        <v>53</v>
      </c>
      <c r="D59" s="23">
        <v>68</v>
      </c>
      <c r="E59" s="37">
        <v>6</v>
      </c>
      <c r="F59" s="91">
        <f>E59*100/D59</f>
        <v>8.8235294117647065</v>
      </c>
      <c r="G59" s="44">
        <v>67</v>
      </c>
      <c r="H59" s="103">
        <v>63</v>
      </c>
      <c r="I59" s="103">
        <v>4</v>
      </c>
      <c r="J59" s="103">
        <v>6</v>
      </c>
      <c r="K59" s="103">
        <v>6</v>
      </c>
      <c r="L59" s="103"/>
      <c r="M59" s="126">
        <f>J59*100/G59</f>
        <v>8.9552238805970141</v>
      </c>
      <c r="N59" s="127">
        <f>K59/G59</f>
        <v>8.9552238805970144E-2</v>
      </c>
      <c r="O59" s="127">
        <f>L59/G59</f>
        <v>0</v>
      </c>
      <c r="P59" s="35">
        <v>1</v>
      </c>
      <c r="Q59" s="37"/>
      <c r="R59" s="36"/>
      <c r="S59" s="37"/>
      <c r="T59" s="37"/>
      <c r="U59" s="108"/>
    </row>
    <row r="60" spans="1:21" s="99" customFormat="1" ht="19.5" customHeight="1" x14ac:dyDescent="0.25">
      <c r="A60" s="178"/>
      <c r="B60" s="171"/>
      <c r="C60" s="112" t="s">
        <v>50</v>
      </c>
      <c r="D60" s="46">
        <v>61</v>
      </c>
      <c r="E60" s="51">
        <v>12</v>
      </c>
      <c r="F60" s="114">
        <f>E60*100/D60</f>
        <v>19.672131147540984</v>
      </c>
      <c r="G60" s="115">
        <v>57</v>
      </c>
      <c r="H60" s="116">
        <v>51</v>
      </c>
      <c r="I60" s="116">
        <v>6</v>
      </c>
      <c r="J60" s="116">
        <v>11</v>
      </c>
      <c r="K60" s="116">
        <v>8</v>
      </c>
      <c r="L60" s="116">
        <v>3</v>
      </c>
      <c r="M60" s="117">
        <f>J60*100/G60</f>
        <v>19.298245614035089</v>
      </c>
      <c r="N60" s="127">
        <f>K60/G60</f>
        <v>0.14035087719298245</v>
      </c>
      <c r="O60" s="127">
        <f>L60/G60</f>
        <v>5.2631578947368418E-2</v>
      </c>
      <c r="P60" s="51">
        <v>1</v>
      </c>
      <c r="Q60" s="51"/>
      <c r="R60" s="52"/>
      <c r="S60" s="118">
        <v>3</v>
      </c>
      <c r="T60" s="51">
        <v>1</v>
      </c>
      <c r="U60" s="53">
        <f>T60*100/S60</f>
        <v>33.333333333333336</v>
      </c>
    </row>
    <row r="61" spans="1:21" s="99" customFormat="1" ht="18.75" customHeight="1" x14ac:dyDescent="0.25">
      <c r="A61" s="178"/>
      <c r="B61" s="170" t="s">
        <v>87</v>
      </c>
      <c r="C61" s="100" t="s">
        <v>27</v>
      </c>
      <c r="D61" s="23">
        <v>392</v>
      </c>
      <c r="E61" s="37">
        <v>21</v>
      </c>
      <c r="F61" s="91">
        <f t="shared" si="9"/>
        <v>5.3571428571428568</v>
      </c>
      <c r="G61" s="44">
        <v>389</v>
      </c>
      <c r="H61" s="129">
        <v>290</v>
      </c>
      <c r="I61" s="129">
        <v>99</v>
      </c>
      <c r="J61" s="103">
        <v>21</v>
      </c>
      <c r="K61" s="103">
        <v>8</v>
      </c>
      <c r="L61" s="103">
        <v>13</v>
      </c>
      <c r="M61" s="126">
        <f t="shared" si="13"/>
        <v>5.3984575835475574</v>
      </c>
      <c r="N61" s="94">
        <f t="shared" si="11"/>
        <v>2.056555269922879E-2</v>
      </c>
      <c r="O61" s="94">
        <f t="shared" si="12"/>
        <v>3.3419023136246784E-2</v>
      </c>
      <c r="P61" s="35">
        <v>2</v>
      </c>
      <c r="Q61" s="37"/>
      <c r="R61" s="36"/>
      <c r="S61" s="128">
        <v>1</v>
      </c>
      <c r="T61" s="37"/>
      <c r="U61" s="108"/>
    </row>
    <row r="62" spans="1:21" s="99" customFormat="1" ht="18.75" customHeight="1" x14ac:dyDescent="0.25">
      <c r="A62" s="178"/>
      <c r="B62" s="171"/>
      <c r="C62" s="100" t="s">
        <v>42</v>
      </c>
      <c r="D62" s="23">
        <v>76</v>
      </c>
      <c r="E62" s="37">
        <v>10</v>
      </c>
      <c r="F62" s="91">
        <f t="shared" si="9"/>
        <v>13.157894736842104</v>
      </c>
      <c r="G62" s="44">
        <v>76</v>
      </c>
      <c r="H62" s="103">
        <v>58</v>
      </c>
      <c r="I62" s="103">
        <v>18</v>
      </c>
      <c r="J62" s="103">
        <v>10</v>
      </c>
      <c r="K62" s="103">
        <v>4</v>
      </c>
      <c r="L62" s="103">
        <v>6</v>
      </c>
      <c r="M62" s="126">
        <f t="shared" si="13"/>
        <v>13.157894736842104</v>
      </c>
      <c r="N62" s="127">
        <f t="shared" si="11"/>
        <v>5.2631578947368418E-2</v>
      </c>
      <c r="O62" s="127">
        <f t="shared" si="12"/>
        <v>7.8947368421052627E-2</v>
      </c>
      <c r="P62" s="37"/>
      <c r="Q62" s="37"/>
      <c r="R62" s="36"/>
      <c r="S62" s="37"/>
      <c r="T62" s="37"/>
      <c r="U62" s="108"/>
    </row>
    <row r="63" spans="1:21" s="99" customFormat="1" ht="19.5" thickBot="1" x14ac:dyDescent="0.35">
      <c r="A63" s="179"/>
      <c r="B63" s="130" t="s">
        <v>88</v>
      </c>
      <c r="C63" s="100" t="s">
        <v>58</v>
      </c>
      <c r="D63" s="23">
        <v>344</v>
      </c>
      <c r="E63" s="37">
        <v>30</v>
      </c>
      <c r="F63" s="91">
        <f t="shared" si="9"/>
        <v>8.720930232558139</v>
      </c>
      <c r="G63" s="44">
        <v>338</v>
      </c>
      <c r="H63" s="103">
        <v>274</v>
      </c>
      <c r="I63" s="103">
        <v>64</v>
      </c>
      <c r="J63" s="103">
        <v>28</v>
      </c>
      <c r="K63" s="103">
        <v>7</v>
      </c>
      <c r="L63" s="103">
        <v>21</v>
      </c>
      <c r="M63" s="126">
        <f t="shared" si="13"/>
        <v>8.2840236686390529</v>
      </c>
      <c r="N63" s="127">
        <f t="shared" si="11"/>
        <v>2.0710059171597635E-2</v>
      </c>
      <c r="O63" s="127">
        <f t="shared" si="12"/>
        <v>6.2130177514792898E-2</v>
      </c>
      <c r="P63" s="37">
        <v>6</v>
      </c>
      <c r="Q63" s="37">
        <v>2</v>
      </c>
      <c r="R63" s="36">
        <f t="shared" si="6"/>
        <v>33.333333333333336</v>
      </c>
      <c r="S63" s="37"/>
      <c r="T63" s="37"/>
      <c r="U63" s="108"/>
    </row>
    <row r="64" spans="1:21" s="123" customFormat="1" ht="19.5" thickBot="1" x14ac:dyDescent="0.35">
      <c r="A64" s="79" t="s">
        <v>89</v>
      </c>
      <c r="B64" s="79"/>
      <c r="C64" s="80"/>
      <c r="D64" s="81">
        <f>SUM(D57:D63)</f>
        <v>1162</v>
      </c>
      <c r="E64" s="83">
        <v>114</v>
      </c>
      <c r="F64" s="82">
        <f t="shared" si="9"/>
        <v>9.8106712564543894</v>
      </c>
      <c r="G64" s="83">
        <f>SUM(G57:G63)</f>
        <v>1145</v>
      </c>
      <c r="H64" s="120">
        <f>SUM(H57:H63)</f>
        <v>908</v>
      </c>
      <c r="I64" s="120">
        <f>SUM(I57:I63)</f>
        <v>237</v>
      </c>
      <c r="J64" s="120">
        <v>110</v>
      </c>
      <c r="K64" s="120">
        <f>SUM(K57:K63)</f>
        <v>48</v>
      </c>
      <c r="L64" s="120">
        <f>SUM(L57:L63)</f>
        <v>62</v>
      </c>
      <c r="M64" s="121">
        <f t="shared" si="13"/>
        <v>9.606986899563319</v>
      </c>
      <c r="N64" s="84">
        <f t="shared" si="11"/>
        <v>4.1921397379912663E-2</v>
      </c>
      <c r="O64" s="84">
        <f t="shared" si="12"/>
        <v>5.4148471615720527E-2</v>
      </c>
      <c r="P64" s="83">
        <f>SUM(P57:P63)</f>
        <v>12</v>
      </c>
      <c r="Q64" s="83">
        <v>3</v>
      </c>
      <c r="R64" s="85">
        <f t="shared" si="6"/>
        <v>25</v>
      </c>
      <c r="S64" s="83">
        <f>SUM(S57:S63)</f>
        <v>5</v>
      </c>
      <c r="T64" s="83">
        <v>1</v>
      </c>
      <c r="U64" s="131">
        <f>T64*100/S64</f>
        <v>20</v>
      </c>
    </row>
    <row r="65" spans="1:21" ht="18.75" customHeight="1" x14ac:dyDescent="0.25">
      <c r="A65" s="167" t="s">
        <v>90</v>
      </c>
      <c r="B65" s="132" t="s">
        <v>77</v>
      </c>
      <c r="C65" s="133" t="s">
        <v>91</v>
      </c>
      <c r="D65" s="12">
        <v>69</v>
      </c>
      <c r="E65" s="13">
        <v>15</v>
      </c>
      <c r="F65" s="91">
        <f t="shared" si="9"/>
        <v>21.739130434782609</v>
      </c>
      <c r="G65" s="134">
        <v>68</v>
      </c>
      <c r="H65" s="18">
        <v>30</v>
      </c>
      <c r="I65" s="18">
        <v>38</v>
      </c>
      <c r="J65" s="18">
        <v>15</v>
      </c>
      <c r="K65" s="18">
        <v>5</v>
      </c>
      <c r="L65" s="18">
        <v>10</v>
      </c>
      <c r="M65" s="93">
        <f t="shared" si="13"/>
        <v>22.058823529411764</v>
      </c>
      <c r="N65" s="135">
        <f t="shared" si="11"/>
        <v>7.3529411764705885E-2</v>
      </c>
      <c r="O65" s="135">
        <f t="shared" si="12"/>
        <v>0.14705882352941177</v>
      </c>
      <c r="P65" s="136">
        <v>1</v>
      </c>
      <c r="Q65" s="20"/>
      <c r="R65" s="21"/>
      <c r="S65" s="20"/>
      <c r="T65" s="20"/>
      <c r="U65" s="22"/>
    </row>
    <row r="66" spans="1:21" ht="18.75" customHeight="1" x14ac:dyDescent="0.25">
      <c r="A66" s="168"/>
      <c r="B66" s="170" t="s">
        <v>92</v>
      </c>
      <c r="C66" s="137" t="s">
        <v>93</v>
      </c>
      <c r="D66" s="23">
        <v>66</v>
      </c>
      <c r="E66" s="33">
        <v>8</v>
      </c>
      <c r="F66" s="91">
        <f t="shared" si="9"/>
        <v>12.121212121212121</v>
      </c>
      <c r="G66" s="44">
        <v>57</v>
      </c>
      <c r="H66" s="28">
        <v>43</v>
      </c>
      <c r="I66" s="28">
        <v>14</v>
      </c>
      <c r="J66" s="28">
        <v>7</v>
      </c>
      <c r="K66" s="28">
        <v>3</v>
      </c>
      <c r="L66" s="28">
        <v>4</v>
      </c>
      <c r="M66" s="126">
        <f t="shared" si="13"/>
        <v>12.280701754385966</v>
      </c>
      <c r="N66" s="127">
        <f t="shared" si="11"/>
        <v>5.2631578947368418E-2</v>
      </c>
      <c r="O66" s="127">
        <f t="shared" si="12"/>
        <v>7.0175438596491224E-2</v>
      </c>
      <c r="P66" s="33">
        <v>8</v>
      </c>
      <c r="Q66" s="37">
        <v>1</v>
      </c>
      <c r="R66" s="36">
        <f t="shared" si="6"/>
        <v>12.5</v>
      </c>
      <c r="S66" s="37"/>
      <c r="T66" s="37"/>
      <c r="U66" s="38"/>
    </row>
    <row r="67" spans="1:21" ht="18.75" customHeight="1" x14ac:dyDescent="0.25">
      <c r="A67" s="168"/>
      <c r="B67" s="171"/>
      <c r="C67" s="137" t="s">
        <v>27</v>
      </c>
      <c r="D67" s="23">
        <v>624</v>
      </c>
      <c r="E67" s="33">
        <v>52</v>
      </c>
      <c r="F67" s="91">
        <f>E67*100/D67</f>
        <v>8.3333333333333339</v>
      </c>
      <c r="G67" s="102">
        <v>596</v>
      </c>
      <c r="H67" s="28">
        <v>420</v>
      </c>
      <c r="I67" s="28">
        <v>176</v>
      </c>
      <c r="J67" s="28">
        <v>50</v>
      </c>
      <c r="K67" s="28">
        <v>17</v>
      </c>
      <c r="L67" s="28">
        <v>33</v>
      </c>
      <c r="M67" s="126">
        <f>J67*100/G67</f>
        <v>8.3892617449664435</v>
      </c>
      <c r="N67" s="127">
        <f>K67/G67</f>
        <v>2.8523489932885907E-2</v>
      </c>
      <c r="O67" s="127">
        <f>L67/G67</f>
        <v>5.5369127516778527E-2</v>
      </c>
      <c r="P67" s="138">
        <v>21</v>
      </c>
      <c r="Q67" s="37">
        <v>2</v>
      </c>
      <c r="R67" s="36">
        <f>Q67*100/P67</f>
        <v>9.5238095238095237</v>
      </c>
      <c r="S67" s="35">
        <v>7</v>
      </c>
      <c r="T67" s="37"/>
      <c r="U67" s="38"/>
    </row>
    <row r="68" spans="1:21" ht="18.75" x14ac:dyDescent="0.25">
      <c r="A68" s="168"/>
      <c r="B68" s="110" t="s">
        <v>94</v>
      </c>
      <c r="C68" s="137" t="s">
        <v>30</v>
      </c>
      <c r="D68" s="23">
        <v>99</v>
      </c>
      <c r="E68" s="33">
        <v>12</v>
      </c>
      <c r="F68" s="91">
        <f t="shared" si="9"/>
        <v>12.121212121212121</v>
      </c>
      <c r="G68" s="102">
        <v>95</v>
      </c>
      <c r="H68" s="28">
        <v>82</v>
      </c>
      <c r="I68" s="28">
        <v>13</v>
      </c>
      <c r="J68" s="28">
        <v>12</v>
      </c>
      <c r="K68" s="28">
        <v>8</v>
      </c>
      <c r="L68" s="28">
        <v>4</v>
      </c>
      <c r="M68" s="126">
        <f t="shared" si="13"/>
        <v>12.631578947368421</v>
      </c>
      <c r="N68" s="127">
        <f t="shared" si="11"/>
        <v>8.4210526315789472E-2</v>
      </c>
      <c r="O68" s="127">
        <f t="shared" si="12"/>
        <v>4.2105263157894736E-2</v>
      </c>
      <c r="P68" s="138">
        <v>4</v>
      </c>
      <c r="Q68" s="37"/>
      <c r="R68" s="36"/>
      <c r="S68" s="37"/>
      <c r="T68" s="37"/>
      <c r="U68" s="38"/>
    </row>
    <row r="69" spans="1:21" ht="18.75" customHeight="1" x14ac:dyDescent="0.25">
      <c r="A69" s="168"/>
      <c r="B69" s="170" t="s">
        <v>95</v>
      </c>
      <c r="C69" s="137" t="s">
        <v>53</v>
      </c>
      <c r="D69" s="23">
        <v>190</v>
      </c>
      <c r="E69" s="33">
        <v>38</v>
      </c>
      <c r="F69" s="91">
        <f t="shared" si="9"/>
        <v>20</v>
      </c>
      <c r="G69" s="44">
        <v>184</v>
      </c>
      <c r="H69" s="28">
        <v>150</v>
      </c>
      <c r="I69" s="28">
        <v>34</v>
      </c>
      <c r="J69" s="28">
        <v>38</v>
      </c>
      <c r="K69" s="28">
        <v>26</v>
      </c>
      <c r="L69" s="28">
        <v>12</v>
      </c>
      <c r="M69" s="126">
        <f t="shared" si="13"/>
        <v>20.652173913043477</v>
      </c>
      <c r="N69" s="127">
        <f t="shared" si="11"/>
        <v>0.14130434782608695</v>
      </c>
      <c r="O69" s="127">
        <f t="shared" si="12"/>
        <v>6.5217391304347824E-2</v>
      </c>
      <c r="P69" s="138">
        <v>6</v>
      </c>
      <c r="Q69" s="37"/>
      <c r="R69" s="36"/>
      <c r="S69" s="37"/>
      <c r="T69" s="37"/>
      <c r="U69" s="38"/>
    </row>
    <row r="70" spans="1:21" ht="18.75" customHeight="1" x14ac:dyDescent="0.25">
      <c r="A70" s="168"/>
      <c r="B70" s="171"/>
      <c r="C70" s="137" t="s">
        <v>55</v>
      </c>
      <c r="D70" s="23">
        <v>298</v>
      </c>
      <c r="E70" s="33">
        <v>19</v>
      </c>
      <c r="F70" s="91">
        <f t="shared" si="9"/>
        <v>6.375838926174497</v>
      </c>
      <c r="G70" s="44">
        <v>292</v>
      </c>
      <c r="H70" s="139">
        <v>271</v>
      </c>
      <c r="I70" s="28">
        <v>21</v>
      </c>
      <c r="J70" s="28">
        <v>19</v>
      </c>
      <c r="K70" s="28">
        <v>18</v>
      </c>
      <c r="L70" s="28">
        <v>1</v>
      </c>
      <c r="M70" s="126">
        <f t="shared" si="13"/>
        <v>6.506849315068493</v>
      </c>
      <c r="N70" s="127">
        <f t="shared" si="11"/>
        <v>6.1643835616438353E-2</v>
      </c>
      <c r="O70" s="127">
        <f t="shared" si="12"/>
        <v>3.4246575342465752E-3</v>
      </c>
      <c r="P70" s="138">
        <v>2</v>
      </c>
      <c r="Q70" s="37"/>
      <c r="R70" s="36"/>
      <c r="S70" s="35">
        <v>4</v>
      </c>
      <c r="T70" s="37"/>
      <c r="U70" s="38"/>
    </row>
    <row r="71" spans="1:21" ht="18.75" x14ac:dyDescent="0.25">
      <c r="A71" s="168"/>
      <c r="B71" s="110" t="s">
        <v>96</v>
      </c>
      <c r="C71" s="137" t="s">
        <v>58</v>
      </c>
      <c r="D71" s="23">
        <v>557</v>
      </c>
      <c r="E71" s="33">
        <v>40</v>
      </c>
      <c r="F71" s="91">
        <f t="shared" si="9"/>
        <v>7.1813285457809695</v>
      </c>
      <c r="G71" s="102">
        <v>519</v>
      </c>
      <c r="H71" s="28">
        <v>407</v>
      </c>
      <c r="I71" s="28">
        <v>112</v>
      </c>
      <c r="J71" s="28">
        <v>38</v>
      </c>
      <c r="K71" s="28">
        <v>14</v>
      </c>
      <c r="L71" s="28">
        <v>24</v>
      </c>
      <c r="M71" s="126">
        <f t="shared" si="13"/>
        <v>7.3217726396917149</v>
      </c>
      <c r="N71" s="127">
        <f t="shared" si="11"/>
        <v>2.6974951830443159E-2</v>
      </c>
      <c r="O71" s="127">
        <f t="shared" si="12"/>
        <v>4.6242774566473986E-2</v>
      </c>
      <c r="P71" s="138">
        <v>35</v>
      </c>
      <c r="Q71" s="37">
        <v>1</v>
      </c>
      <c r="R71" s="36">
        <f t="shared" si="6"/>
        <v>2.8571428571428572</v>
      </c>
      <c r="S71" s="35">
        <v>3</v>
      </c>
      <c r="T71" s="37">
        <v>1</v>
      </c>
      <c r="U71" s="38">
        <f>T71*100/S71</f>
        <v>33.333333333333336</v>
      </c>
    </row>
    <row r="72" spans="1:21" ht="19.5" thickBot="1" x14ac:dyDescent="0.3">
      <c r="A72" s="169"/>
      <c r="B72" s="111" t="s">
        <v>97</v>
      </c>
      <c r="C72" s="140" t="s">
        <v>50</v>
      </c>
      <c r="D72" s="46">
        <v>445</v>
      </c>
      <c r="E72" s="47">
        <v>80</v>
      </c>
      <c r="F72" s="114">
        <f t="shared" si="9"/>
        <v>17.977528089887642</v>
      </c>
      <c r="G72" s="115">
        <v>404</v>
      </c>
      <c r="H72" s="29">
        <v>315</v>
      </c>
      <c r="I72" s="29">
        <v>89</v>
      </c>
      <c r="J72" s="29">
        <v>77</v>
      </c>
      <c r="K72" s="29">
        <v>36</v>
      </c>
      <c r="L72" s="29">
        <v>41</v>
      </c>
      <c r="M72" s="126">
        <f t="shared" si="13"/>
        <v>19.059405940594058</v>
      </c>
      <c r="N72" s="141">
        <f t="shared" si="11"/>
        <v>8.9108910891089105E-2</v>
      </c>
      <c r="O72" s="141">
        <f t="shared" si="12"/>
        <v>0.10148514851485149</v>
      </c>
      <c r="P72" s="47">
        <v>37</v>
      </c>
      <c r="Q72" s="51">
        <v>2</v>
      </c>
      <c r="R72" s="36">
        <f t="shared" si="6"/>
        <v>5.4054054054054053</v>
      </c>
      <c r="S72" s="51">
        <v>6</v>
      </c>
      <c r="T72" s="51">
        <v>1</v>
      </c>
      <c r="U72" s="38">
        <f>T72*100/S72</f>
        <v>16.666666666666668</v>
      </c>
    </row>
    <row r="73" spans="1:21" s="123" customFormat="1" ht="19.5" thickBot="1" x14ac:dyDescent="0.35">
      <c r="A73" s="79" t="s">
        <v>98</v>
      </c>
      <c r="B73" s="79"/>
      <c r="C73" s="80"/>
      <c r="D73" s="81">
        <f>SUM(D65:D72)</f>
        <v>2348</v>
      </c>
      <c r="E73" s="142">
        <f>SUM(E65:E72)</f>
        <v>264</v>
      </c>
      <c r="F73" s="143">
        <f t="shared" si="9"/>
        <v>11.243611584327088</v>
      </c>
      <c r="G73" s="120">
        <f t="shared" ref="G73:L73" si="14">SUM(G65:G72)</f>
        <v>2215</v>
      </c>
      <c r="H73" s="120">
        <f t="shared" si="14"/>
        <v>1718</v>
      </c>
      <c r="I73" s="120">
        <f t="shared" si="14"/>
        <v>497</v>
      </c>
      <c r="J73" s="120">
        <f t="shared" si="14"/>
        <v>256</v>
      </c>
      <c r="K73" s="120">
        <f t="shared" si="14"/>
        <v>127</v>
      </c>
      <c r="L73" s="120">
        <f t="shared" si="14"/>
        <v>129</v>
      </c>
      <c r="M73" s="121">
        <f t="shared" si="13"/>
        <v>11.557562076749436</v>
      </c>
      <c r="N73" s="84">
        <f t="shared" si="11"/>
        <v>5.7336343115124151E-2</v>
      </c>
      <c r="O73" s="84">
        <f>L73/G73</f>
        <v>5.8239277652370205E-2</v>
      </c>
      <c r="P73" s="83">
        <f>SUM(P65:P72)</f>
        <v>114</v>
      </c>
      <c r="Q73" s="83">
        <f>SUM(Q65:Q72)</f>
        <v>6</v>
      </c>
      <c r="R73" s="85">
        <f t="shared" si="6"/>
        <v>5.2631578947368425</v>
      </c>
      <c r="S73" s="83">
        <f>SUM(S65:S72)</f>
        <v>20</v>
      </c>
      <c r="T73" s="83">
        <f>SUM(T65:T72)</f>
        <v>2</v>
      </c>
      <c r="U73" s="122">
        <f>T73*100/S73</f>
        <v>10</v>
      </c>
    </row>
    <row r="74" spans="1:21" s="152" customFormat="1" ht="24" thickBot="1" x14ac:dyDescent="0.4">
      <c r="A74" s="144" t="s">
        <v>99</v>
      </c>
      <c r="B74" s="145"/>
      <c r="C74" s="146"/>
      <c r="D74" s="147">
        <f>D47+D56+D64+D73</f>
        <v>17338</v>
      </c>
      <c r="E74" s="147">
        <f>E47+E56+E64+E73</f>
        <v>1556</v>
      </c>
      <c r="F74" s="148">
        <f t="shared" si="9"/>
        <v>8.9745068635367407</v>
      </c>
      <c r="G74" s="147">
        <f t="shared" ref="G74:L74" si="15">G47+G56+G64+G73</f>
        <v>13525</v>
      </c>
      <c r="H74" s="147">
        <f t="shared" si="15"/>
        <v>8422</v>
      </c>
      <c r="I74" s="147">
        <f t="shared" si="15"/>
        <v>5103</v>
      </c>
      <c r="J74" s="147">
        <f t="shared" si="15"/>
        <v>1316</v>
      </c>
      <c r="K74" s="147">
        <f t="shared" si="15"/>
        <v>523</v>
      </c>
      <c r="L74" s="147">
        <f t="shared" si="15"/>
        <v>793</v>
      </c>
      <c r="M74" s="149">
        <f>J74*100/G74</f>
        <v>9.7301293900184849</v>
      </c>
      <c r="N74" s="150">
        <f>K74*100/G74</f>
        <v>3.8669131238447321</v>
      </c>
      <c r="O74" s="150">
        <f>L74*100/G74</f>
        <v>5.8632162661737519</v>
      </c>
      <c r="P74" s="147">
        <f>P47+P56+P64+P73</f>
        <v>3374</v>
      </c>
      <c r="Q74" s="147">
        <f>Q47+Q56+Q64+Q73</f>
        <v>203</v>
      </c>
      <c r="R74" s="149">
        <f t="shared" si="6"/>
        <v>6.0165975103734439</v>
      </c>
      <c r="S74" s="147">
        <f>S47+S56+S64+S73</f>
        <v>440</v>
      </c>
      <c r="T74" s="147">
        <f>T47+T56+T64+T73</f>
        <v>37</v>
      </c>
      <c r="U74" s="151">
        <f>T74*100/S74</f>
        <v>8.4090909090909083</v>
      </c>
    </row>
    <row r="78" spans="1:21" x14ac:dyDescent="0.25">
      <c r="D78" s="1" t="s">
        <v>100</v>
      </c>
      <c r="E78" s="2" t="s">
        <v>101</v>
      </c>
    </row>
    <row r="79" spans="1:21" x14ac:dyDescent="0.25">
      <c r="B79" s="166" t="s">
        <v>25</v>
      </c>
      <c r="C79" s="153" t="s">
        <v>26</v>
      </c>
      <c r="D79" s="37">
        <v>162</v>
      </c>
      <c r="E79" s="33">
        <v>7</v>
      </c>
    </row>
    <row r="80" spans="1:21" x14ac:dyDescent="0.25">
      <c r="B80" s="166"/>
      <c r="C80" s="153" t="s">
        <v>27</v>
      </c>
      <c r="D80" s="35">
        <v>118</v>
      </c>
      <c r="E80" s="33">
        <v>3</v>
      </c>
    </row>
    <row r="81" spans="2:5" x14ac:dyDescent="0.25">
      <c r="B81" s="166"/>
      <c r="C81" s="153" t="s">
        <v>28</v>
      </c>
      <c r="D81" s="35">
        <v>26</v>
      </c>
      <c r="E81" s="33">
        <v>3</v>
      </c>
    </row>
    <row r="82" spans="2:5" x14ac:dyDescent="0.25">
      <c r="B82" s="166" t="s">
        <v>29</v>
      </c>
      <c r="C82" s="153" t="s">
        <v>30</v>
      </c>
      <c r="D82" s="37">
        <v>55</v>
      </c>
      <c r="E82" s="33">
        <v>4</v>
      </c>
    </row>
    <row r="83" spans="2:5" x14ac:dyDescent="0.25">
      <c r="B83" s="166"/>
      <c r="C83" s="153" t="s">
        <v>32</v>
      </c>
      <c r="D83" s="37">
        <v>46</v>
      </c>
      <c r="E83" s="33">
        <v>5</v>
      </c>
    </row>
    <row r="84" spans="2:5" x14ac:dyDescent="0.25">
      <c r="B84" s="166"/>
      <c r="C84" s="154" t="s">
        <v>33</v>
      </c>
      <c r="D84" s="37">
        <v>74</v>
      </c>
      <c r="E84" s="33">
        <v>6</v>
      </c>
    </row>
    <row r="85" spans="2:5" x14ac:dyDescent="0.25">
      <c r="B85" s="166"/>
      <c r="C85" s="154" t="s">
        <v>34</v>
      </c>
      <c r="D85" s="37">
        <v>26</v>
      </c>
      <c r="E85" s="33">
        <v>5</v>
      </c>
    </row>
    <row r="86" spans="2:5" x14ac:dyDescent="0.25">
      <c r="B86" s="166"/>
      <c r="C86" s="154" t="s">
        <v>35</v>
      </c>
      <c r="D86" s="37">
        <v>35</v>
      </c>
      <c r="E86" s="33">
        <v>3</v>
      </c>
    </row>
    <row r="87" spans="2:5" ht="15" customHeight="1" x14ac:dyDescent="0.25">
      <c r="B87" s="155" t="s">
        <v>36</v>
      </c>
      <c r="C87" s="153" t="s">
        <v>38</v>
      </c>
      <c r="D87" s="37">
        <v>46</v>
      </c>
      <c r="E87" s="33">
        <v>3</v>
      </c>
    </row>
    <row r="88" spans="2:5" x14ac:dyDescent="0.25">
      <c r="B88" s="166" t="s">
        <v>40</v>
      </c>
      <c r="C88" s="153" t="s">
        <v>41</v>
      </c>
      <c r="D88" s="35">
        <v>219</v>
      </c>
      <c r="E88" s="33">
        <v>26</v>
      </c>
    </row>
    <row r="89" spans="2:5" x14ac:dyDescent="0.25">
      <c r="B89" s="166"/>
      <c r="C89" s="153" t="s">
        <v>42</v>
      </c>
      <c r="D89" s="37">
        <v>178</v>
      </c>
      <c r="E89" s="33">
        <v>17</v>
      </c>
    </row>
    <row r="90" spans="2:5" ht="18.75" x14ac:dyDescent="0.25">
      <c r="B90" s="155" t="s">
        <v>43</v>
      </c>
      <c r="C90" s="153" t="s">
        <v>44</v>
      </c>
      <c r="D90" s="37">
        <v>168</v>
      </c>
      <c r="E90" s="33">
        <v>10</v>
      </c>
    </row>
    <row r="91" spans="2:5" x14ac:dyDescent="0.25">
      <c r="B91" s="166" t="s">
        <v>45</v>
      </c>
      <c r="C91" s="153" t="s">
        <v>46</v>
      </c>
      <c r="D91" s="37">
        <v>113</v>
      </c>
      <c r="E91" s="33">
        <v>9</v>
      </c>
    </row>
    <row r="92" spans="2:5" x14ac:dyDescent="0.25">
      <c r="B92" s="166"/>
      <c r="C92" s="153" t="s">
        <v>47</v>
      </c>
      <c r="D92" s="37">
        <v>138</v>
      </c>
      <c r="E92" s="33">
        <v>7</v>
      </c>
    </row>
    <row r="93" spans="2:5" x14ac:dyDescent="0.25">
      <c r="B93" s="166"/>
      <c r="C93" s="156" t="s">
        <v>48</v>
      </c>
      <c r="D93" s="37">
        <v>130</v>
      </c>
      <c r="E93" s="33">
        <v>7</v>
      </c>
    </row>
    <row r="94" spans="2:5" ht="18.75" x14ac:dyDescent="0.25">
      <c r="B94" s="155" t="s">
        <v>49</v>
      </c>
      <c r="C94" s="153" t="s">
        <v>50</v>
      </c>
      <c r="D94" s="37">
        <v>518</v>
      </c>
      <c r="E94" s="33">
        <v>26</v>
      </c>
    </row>
    <row r="95" spans="2:5" x14ac:dyDescent="0.25">
      <c r="B95" s="166"/>
      <c r="C95" s="153" t="s">
        <v>53</v>
      </c>
      <c r="D95" s="35">
        <v>65</v>
      </c>
      <c r="E95" s="33">
        <v>7</v>
      </c>
    </row>
    <row r="96" spans="2:5" x14ac:dyDescent="0.25">
      <c r="B96" s="166"/>
      <c r="C96" s="154" t="s">
        <v>54</v>
      </c>
      <c r="D96" s="37">
        <v>41</v>
      </c>
      <c r="E96" s="33">
        <v>6</v>
      </c>
    </row>
    <row r="97" spans="2:12" x14ac:dyDescent="0.25">
      <c r="B97" s="166"/>
      <c r="C97" s="154" t="s">
        <v>55</v>
      </c>
      <c r="D97" s="37">
        <v>88</v>
      </c>
      <c r="E97" s="33">
        <v>8</v>
      </c>
    </row>
    <row r="98" spans="2:12" x14ac:dyDescent="0.25">
      <c r="B98" s="166"/>
      <c r="C98" s="157" t="s">
        <v>56</v>
      </c>
      <c r="D98" s="37">
        <v>8</v>
      </c>
      <c r="E98" s="33">
        <v>0</v>
      </c>
      <c r="F98" s="3"/>
      <c r="J98" s="3"/>
      <c r="K98" s="3"/>
      <c r="L98" s="3"/>
    </row>
    <row r="99" spans="2:12" x14ac:dyDescent="0.25">
      <c r="B99" s="166" t="s">
        <v>57</v>
      </c>
      <c r="C99" s="154" t="s">
        <v>58</v>
      </c>
      <c r="D99" s="35">
        <v>446</v>
      </c>
      <c r="E99" s="158">
        <v>12</v>
      </c>
      <c r="F99" s="3"/>
      <c r="J99" s="3"/>
      <c r="K99" s="3"/>
      <c r="L99" s="3"/>
    </row>
    <row r="100" spans="2:12" x14ac:dyDescent="0.25">
      <c r="B100" s="166"/>
      <c r="C100" s="156" t="s">
        <v>59</v>
      </c>
      <c r="D100" s="37">
        <v>197</v>
      </c>
      <c r="E100" s="33">
        <v>5</v>
      </c>
      <c r="F100" s="3"/>
      <c r="J100" s="3"/>
      <c r="K100" s="3"/>
      <c r="L100" s="3"/>
    </row>
    <row r="101" spans="2:12" x14ac:dyDescent="0.25">
      <c r="B101" s="166"/>
      <c r="C101" s="156" t="s">
        <v>60</v>
      </c>
      <c r="D101" s="37">
        <v>17</v>
      </c>
      <c r="E101" s="33">
        <v>0</v>
      </c>
      <c r="F101" s="3"/>
      <c r="J101" s="3"/>
      <c r="K101" s="3"/>
      <c r="L101" s="3"/>
    </row>
    <row r="102" spans="2:12" ht="18.75" x14ac:dyDescent="0.25">
      <c r="B102" s="155" t="s">
        <v>61</v>
      </c>
      <c r="C102" s="153" t="s">
        <v>62</v>
      </c>
      <c r="D102" s="37">
        <v>88</v>
      </c>
      <c r="E102" s="33">
        <v>5</v>
      </c>
      <c r="F102" s="3"/>
      <c r="J102" s="3"/>
      <c r="K102" s="3"/>
      <c r="L102" s="3"/>
    </row>
    <row r="103" spans="2:12" x14ac:dyDescent="0.25">
      <c r="B103" s="166"/>
      <c r="C103" s="153" t="s">
        <v>65</v>
      </c>
      <c r="D103" s="37">
        <v>12</v>
      </c>
      <c r="E103" s="33">
        <v>4</v>
      </c>
      <c r="F103" s="3"/>
      <c r="J103" s="3"/>
      <c r="K103" s="3"/>
      <c r="L103" s="3"/>
    </row>
    <row r="104" spans="2:12" x14ac:dyDescent="0.25">
      <c r="B104" s="166"/>
      <c r="C104" s="153" t="s">
        <v>70</v>
      </c>
      <c r="D104" s="37">
        <v>11</v>
      </c>
      <c r="E104" s="33">
        <v>1</v>
      </c>
      <c r="F104" s="3"/>
      <c r="J104" s="3"/>
      <c r="K104" s="3"/>
      <c r="L104" s="3"/>
    </row>
    <row r="105" spans="2:12" x14ac:dyDescent="0.25">
      <c r="C105" s="159"/>
      <c r="D105" s="160"/>
      <c r="E105" s="3"/>
      <c r="F105" s="3"/>
      <c r="J105" s="3"/>
      <c r="K105" s="3"/>
      <c r="L105" s="3"/>
    </row>
    <row r="106" spans="2:12" x14ac:dyDescent="0.25">
      <c r="C106" s="161"/>
      <c r="D106" s="160"/>
      <c r="E106" s="3"/>
      <c r="F106" s="3"/>
      <c r="J106" s="3"/>
      <c r="K106" s="3"/>
      <c r="L106" s="3"/>
    </row>
    <row r="107" spans="2:12" x14ac:dyDescent="0.25">
      <c r="C107" s="161"/>
      <c r="D107" s="160"/>
      <c r="E107" s="3"/>
      <c r="F107" s="3"/>
      <c r="J107" s="3"/>
      <c r="K107" s="3"/>
      <c r="L107" s="3"/>
    </row>
    <row r="108" spans="2:12" x14ac:dyDescent="0.25">
      <c r="C108" s="161"/>
      <c r="D108" s="160"/>
      <c r="E108" s="3"/>
      <c r="F108" s="3"/>
      <c r="J108" s="3"/>
      <c r="K108" s="3"/>
      <c r="L108" s="3"/>
    </row>
    <row r="109" spans="2:12" x14ac:dyDescent="0.25">
      <c r="C109" s="161"/>
      <c r="D109" s="160"/>
      <c r="E109" s="3"/>
      <c r="F109" s="3"/>
      <c r="J109" s="3"/>
      <c r="K109" s="3"/>
      <c r="L109" s="3"/>
    </row>
    <row r="110" spans="2:12" x14ac:dyDescent="0.25">
      <c r="C110" s="161"/>
      <c r="D110" s="160"/>
      <c r="E110" s="3"/>
      <c r="F110" s="3"/>
      <c r="J110" s="3"/>
      <c r="K110" s="3"/>
      <c r="L110" s="3"/>
    </row>
    <row r="111" spans="2:12" x14ac:dyDescent="0.25">
      <c r="C111" s="161"/>
      <c r="D111" s="160"/>
      <c r="E111" s="3"/>
      <c r="F111" s="3"/>
      <c r="J111" s="3"/>
      <c r="K111" s="3"/>
      <c r="L111" s="3"/>
    </row>
    <row r="112" spans="2:12" x14ac:dyDescent="0.25">
      <c r="C112" s="161"/>
      <c r="D112" s="160"/>
      <c r="E112" s="3"/>
      <c r="F112" s="3"/>
      <c r="J112" s="3"/>
      <c r="K112" s="3"/>
      <c r="L112" s="3"/>
    </row>
    <row r="113" spans="2:12" x14ac:dyDescent="0.25">
      <c r="C113" s="162"/>
      <c r="D113" s="160"/>
      <c r="E113" s="3"/>
      <c r="F113" s="3"/>
      <c r="J113" s="3"/>
      <c r="K113" s="3"/>
      <c r="L113" s="3"/>
    </row>
    <row r="114" spans="2:12" x14ac:dyDescent="0.25">
      <c r="C114" s="162"/>
      <c r="D114" s="160" t="s">
        <v>102</v>
      </c>
      <c r="E114" s="3" t="s">
        <v>103</v>
      </c>
      <c r="F114" s="3"/>
      <c r="J114" s="3"/>
      <c r="K114" s="3"/>
      <c r="L114" s="3"/>
    </row>
    <row r="115" spans="2:12" ht="15" customHeight="1" x14ac:dyDescent="0.25">
      <c r="B115" s="166" t="s">
        <v>25</v>
      </c>
      <c r="C115" s="153" t="s">
        <v>26</v>
      </c>
      <c r="D115" s="37">
        <v>27</v>
      </c>
      <c r="E115" s="33">
        <v>1</v>
      </c>
      <c r="F115" s="3"/>
      <c r="J115" s="3"/>
      <c r="K115" s="3"/>
      <c r="L115" s="3"/>
    </row>
    <row r="116" spans="2:12" ht="15" customHeight="1" x14ac:dyDescent="0.25">
      <c r="B116" s="166"/>
      <c r="C116" s="153" t="s">
        <v>27</v>
      </c>
      <c r="D116" s="35">
        <v>48</v>
      </c>
      <c r="E116" s="33">
        <v>5</v>
      </c>
      <c r="F116" s="3"/>
      <c r="J116" s="3"/>
      <c r="K116" s="3"/>
      <c r="L116" s="3"/>
    </row>
    <row r="117" spans="2:12" ht="15" customHeight="1" x14ac:dyDescent="0.25">
      <c r="B117" s="166" t="s">
        <v>29</v>
      </c>
      <c r="C117" s="153" t="s">
        <v>30</v>
      </c>
      <c r="D117" s="37">
        <v>7</v>
      </c>
      <c r="E117" s="33">
        <v>1</v>
      </c>
      <c r="F117" s="3"/>
      <c r="J117" s="3"/>
      <c r="K117" s="3"/>
      <c r="L117" s="3"/>
    </row>
    <row r="118" spans="2:12" ht="15" customHeight="1" x14ac:dyDescent="0.25">
      <c r="B118" s="166"/>
      <c r="C118" s="154" t="s">
        <v>33</v>
      </c>
      <c r="D118" s="37">
        <v>9</v>
      </c>
      <c r="E118" s="33">
        <v>1</v>
      </c>
      <c r="F118" s="3"/>
      <c r="J118" s="3"/>
      <c r="K118" s="3"/>
      <c r="L118" s="3"/>
    </row>
    <row r="119" spans="2:12" ht="15" customHeight="1" x14ac:dyDescent="0.25">
      <c r="B119" s="166"/>
      <c r="C119" s="154" t="s">
        <v>35</v>
      </c>
      <c r="D119" s="37">
        <v>3</v>
      </c>
      <c r="E119" s="33">
        <v>1</v>
      </c>
      <c r="F119" s="3"/>
      <c r="J119" s="3"/>
      <c r="K119" s="3"/>
      <c r="L119" s="3"/>
    </row>
    <row r="120" spans="2:12" ht="15" customHeight="1" x14ac:dyDescent="0.25">
      <c r="B120" s="166" t="s">
        <v>36</v>
      </c>
      <c r="C120" s="153" t="s">
        <v>37</v>
      </c>
      <c r="D120" s="37">
        <v>12</v>
      </c>
      <c r="E120" s="33">
        <v>1</v>
      </c>
      <c r="F120" s="3"/>
      <c r="J120" s="3"/>
      <c r="K120" s="3"/>
      <c r="L120" s="3"/>
    </row>
    <row r="121" spans="2:12" ht="15" customHeight="1" x14ac:dyDescent="0.25">
      <c r="B121" s="166"/>
      <c r="C121" s="154" t="s">
        <v>39</v>
      </c>
      <c r="D121" s="37">
        <v>17</v>
      </c>
      <c r="E121" s="33">
        <v>4</v>
      </c>
      <c r="F121" s="3"/>
      <c r="J121" s="3"/>
      <c r="K121" s="3"/>
      <c r="L121" s="3"/>
    </row>
    <row r="122" spans="2:12" ht="15" customHeight="1" x14ac:dyDescent="0.25">
      <c r="B122" s="166" t="s">
        <v>40</v>
      </c>
      <c r="C122" s="153" t="s">
        <v>41</v>
      </c>
      <c r="D122" s="37">
        <v>15</v>
      </c>
      <c r="E122" s="33">
        <v>1</v>
      </c>
      <c r="F122" s="3"/>
      <c r="J122" s="3"/>
      <c r="K122" s="3"/>
      <c r="L122" s="3"/>
    </row>
    <row r="123" spans="2:12" ht="15" customHeight="1" x14ac:dyDescent="0.25">
      <c r="B123" s="166"/>
      <c r="C123" s="153" t="s">
        <v>42</v>
      </c>
      <c r="D123" s="37">
        <v>18</v>
      </c>
      <c r="E123" s="33">
        <v>5</v>
      </c>
      <c r="F123" s="3"/>
      <c r="J123" s="3"/>
      <c r="K123" s="3"/>
      <c r="L123" s="3"/>
    </row>
    <row r="124" spans="2:12" ht="18.75" x14ac:dyDescent="0.25">
      <c r="B124" s="155" t="s">
        <v>43</v>
      </c>
      <c r="C124" s="153" t="s">
        <v>44</v>
      </c>
      <c r="D124" s="37">
        <v>4</v>
      </c>
      <c r="E124" s="33">
        <v>1</v>
      </c>
    </row>
    <row r="125" spans="2:12" ht="15" customHeight="1" x14ac:dyDescent="0.25">
      <c r="B125" s="166" t="s">
        <v>45</v>
      </c>
      <c r="C125" s="153" t="s">
        <v>46</v>
      </c>
      <c r="D125" s="37">
        <v>16</v>
      </c>
      <c r="E125" s="33">
        <v>2</v>
      </c>
    </row>
    <row r="126" spans="2:12" ht="15" customHeight="1" x14ac:dyDescent="0.25">
      <c r="B126" s="166"/>
      <c r="C126" s="153" t="s">
        <v>47</v>
      </c>
      <c r="D126" s="37">
        <v>23</v>
      </c>
      <c r="E126" s="33">
        <v>3</v>
      </c>
    </row>
    <row r="127" spans="2:12" ht="15" customHeight="1" x14ac:dyDescent="0.25">
      <c r="B127" s="166"/>
      <c r="C127" s="156" t="s">
        <v>48</v>
      </c>
      <c r="D127" s="37">
        <v>17</v>
      </c>
      <c r="E127" s="33">
        <v>1</v>
      </c>
    </row>
    <row r="128" spans="2:12" ht="18.75" x14ac:dyDescent="0.25">
      <c r="B128" s="155" t="s">
        <v>49</v>
      </c>
      <c r="C128" s="153" t="s">
        <v>50</v>
      </c>
      <c r="D128" s="37">
        <v>32</v>
      </c>
      <c r="E128" s="33">
        <v>1</v>
      </c>
    </row>
    <row r="129" spans="2:21" ht="15" customHeight="1" x14ac:dyDescent="0.25">
      <c r="B129" s="155" t="s">
        <v>57</v>
      </c>
      <c r="C129" s="154" t="s">
        <v>58</v>
      </c>
      <c r="D129" s="35">
        <v>52</v>
      </c>
      <c r="E129" s="158">
        <v>3</v>
      </c>
    </row>
    <row r="130" spans="2:21" ht="15" customHeight="1" x14ac:dyDescent="0.25">
      <c r="B130" s="166" t="s">
        <v>63</v>
      </c>
      <c r="C130" s="153" t="s">
        <v>64</v>
      </c>
      <c r="D130" s="37">
        <v>9</v>
      </c>
      <c r="E130" s="33">
        <v>2</v>
      </c>
    </row>
    <row r="131" spans="2:21" ht="15" customHeight="1" x14ac:dyDescent="0.25">
      <c r="B131" s="166"/>
      <c r="C131" s="153" t="s">
        <v>65</v>
      </c>
      <c r="D131" s="37">
        <v>5</v>
      </c>
      <c r="E131" s="33">
        <v>1</v>
      </c>
    </row>
    <row r="140" spans="2:21" ht="30" customHeight="1" x14ac:dyDescent="0.25">
      <c r="B140" s="163"/>
      <c r="C140" s="163"/>
      <c r="D140" s="164" t="s">
        <v>104</v>
      </c>
      <c r="E140" s="164" t="s">
        <v>105</v>
      </c>
      <c r="G140" s="2"/>
      <c r="H140" s="2"/>
      <c r="I140" s="2"/>
      <c r="R140"/>
      <c r="S140"/>
      <c r="T140"/>
      <c r="U140"/>
    </row>
    <row r="141" spans="2:21" ht="15" customHeight="1" x14ac:dyDescent="0.25">
      <c r="B141" s="163"/>
      <c r="C141" s="163"/>
      <c r="D141" s="164" t="s">
        <v>16</v>
      </c>
      <c r="E141" s="164" t="s">
        <v>16</v>
      </c>
      <c r="G141" s="2"/>
      <c r="H141" s="2"/>
      <c r="I141" s="2"/>
      <c r="R141"/>
      <c r="S141"/>
      <c r="T141"/>
      <c r="U141"/>
    </row>
    <row r="142" spans="2:21" x14ac:dyDescent="0.25">
      <c r="B142" s="166" t="s">
        <v>25</v>
      </c>
      <c r="C142" s="153" t="s">
        <v>26</v>
      </c>
      <c r="D142" s="39">
        <v>212</v>
      </c>
      <c r="E142" s="33">
        <v>8</v>
      </c>
      <c r="G142" s="2"/>
      <c r="H142" s="2"/>
      <c r="I142" s="2"/>
      <c r="R142"/>
      <c r="S142"/>
      <c r="T142"/>
      <c r="U142"/>
    </row>
    <row r="143" spans="2:21" x14ac:dyDescent="0.25">
      <c r="B143" s="166"/>
      <c r="C143" s="153" t="s">
        <v>27</v>
      </c>
      <c r="D143" s="39">
        <v>245</v>
      </c>
      <c r="E143" s="33">
        <v>7</v>
      </c>
      <c r="G143" s="2"/>
      <c r="H143" s="2"/>
      <c r="I143" s="2"/>
      <c r="R143"/>
      <c r="S143"/>
      <c r="T143"/>
      <c r="U143"/>
    </row>
    <row r="144" spans="2:21" x14ac:dyDescent="0.25">
      <c r="B144" s="166"/>
      <c r="C144" s="153" t="s">
        <v>28</v>
      </c>
      <c r="D144" s="42">
        <v>161</v>
      </c>
      <c r="E144" s="33">
        <v>3</v>
      </c>
      <c r="G144" s="2"/>
      <c r="H144" s="2"/>
      <c r="I144" s="2"/>
      <c r="R144"/>
      <c r="S144"/>
      <c r="T144"/>
      <c r="U144"/>
    </row>
    <row r="145" spans="2:21" x14ac:dyDescent="0.25">
      <c r="B145" s="166" t="s">
        <v>29</v>
      </c>
      <c r="C145" s="153" t="s">
        <v>30</v>
      </c>
      <c r="D145" s="39">
        <v>149</v>
      </c>
      <c r="E145" s="33">
        <v>21</v>
      </c>
      <c r="G145" s="2"/>
      <c r="H145" s="2"/>
      <c r="I145" s="2"/>
      <c r="R145"/>
      <c r="S145"/>
      <c r="T145"/>
      <c r="U145"/>
    </row>
    <row r="146" spans="2:21" x14ac:dyDescent="0.25">
      <c r="B146" s="166"/>
      <c r="C146" s="153" t="s">
        <v>31</v>
      </c>
      <c r="D146" s="39">
        <v>25</v>
      </c>
      <c r="E146" s="33">
        <v>4</v>
      </c>
      <c r="G146" s="2"/>
      <c r="H146" s="2"/>
      <c r="I146" s="2"/>
      <c r="R146"/>
      <c r="S146"/>
      <c r="T146"/>
      <c r="U146"/>
    </row>
    <row r="147" spans="2:21" x14ac:dyDescent="0.25">
      <c r="B147" s="166"/>
      <c r="C147" s="153" t="s">
        <v>32</v>
      </c>
      <c r="D147" s="39">
        <v>76</v>
      </c>
      <c r="E147" s="33">
        <v>7</v>
      </c>
      <c r="G147" s="2"/>
      <c r="H147" s="2"/>
      <c r="I147" s="2"/>
      <c r="R147"/>
      <c r="S147"/>
      <c r="T147"/>
      <c r="U147"/>
    </row>
    <row r="148" spans="2:21" x14ac:dyDescent="0.25">
      <c r="B148" s="166"/>
      <c r="C148" s="154" t="s">
        <v>33</v>
      </c>
      <c r="D148" s="39">
        <v>48</v>
      </c>
      <c r="E148" s="33">
        <v>6</v>
      </c>
      <c r="G148" s="2"/>
      <c r="H148" s="2"/>
      <c r="I148" s="2"/>
      <c r="R148"/>
      <c r="S148"/>
      <c r="T148"/>
      <c r="U148"/>
    </row>
    <row r="149" spans="2:21" x14ac:dyDescent="0.25">
      <c r="B149" s="166"/>
      <c r="C149" s="154" t="s">
        <v>34</v>
      </c>
      <c r="D149" s="39">
        <v>161</v>
      </c>
      <c r="E149" s="33">
        <v>26</v>
      </c>
      <c r="G149" s="2"/>
      <c r="H149" s="2"/>
      <c r="I149" s="2"/>
      <c r="R149"/>
      <c r="S149"/>
      <c r="T149"/>
      <c r="U149"/>
    </row>
    <row r="150" spans="2:21" x14ac:dyDescent="0.25">
      <c r="B150" s="166"/>
      <c r="C150" s="154" t="s">
        <v>35</v>
      </c>
      <c r="D150" s="39">
        <v>95</v>
      </c>
      <c r="E150" s="33">
        <v>7</v>
      </c>
      <c r="G150" s="2"/>
      <c r="H150" s="2"/>
      <c r="I150" s="2"/>
      <c r="R150"/>
      <c r="S150"/>
      <c r="T150"/>
      <c r="U150"/>
    </row>
    <row r="151" spans="2:21" x14ac:dyDescent="0.25">
      <c r="B151" s="166" t="s">
        <v>36</v>
      </c>
      <c r="C151" s="153" t="s">
        <v>37</v>
      </c>
      <c r="D151" s="39">
        <v>183</v>
      </c>
      <c r="E151" s="33">
        <v>5</v>
      </c>
      <c r="G151" s="2"/>
      <c r="H151" s="2"/>
      <c r="I151" s="2"/>
      <c r="R151"/>
      <c r="S151"/>
      <c r="T151"/>
      <c r="U151"/>
    </row>
    <row r="152" spans="2:21" x14ac:dyDescent="0.25">
      <c r="B152" s="166"/>
      <c r="C152" s="153" t="s">
        <v>38</v>
      </c>
      <c r="D152" s="39">
        <v>124</v>
      </c>
      <c r="E152" s="33">
        <v>3</v>
      </c>
      <c r="G152" s="2"/>
      <c r="H152" s="2"/>
      <c r="I152" s="2"/>
      <c r="R152"/>
      <c r="S152"/>
      <c r="T152"/>
      <c r="U152"/>
    </row>
    <row r="153" spans="2:21" x14ac:dyDescent="0.25">
      <c r="B153" s="166"/>
      <c r="C153" s="154" t="s">
        <v>39</v>
      </c>
      <c r="D153" s="39">
        <v>156</v>
      </c>
      <c r="E153" s="33">
        <v>10</v>
      </c>
      <c r="G153" s="2"/>
      <c r="H153" s="2"/>
      <c r="I153" s="2"/>
      <c r="R153"/>
      <c r="S153"/>
      <c r="T153"/>
      <c r="U153"/>
    </row>
    <row r="154" spans="2:21" x14ac:dyDescent="0.25">
      <c r="B154" s="166" t="s">
        <v>40</v>
      </c>
      <c r="C154" s="153" t="s">
        <v>41</v>
      </c>
      <c r="D154" s="42">
        <v>146</v>
      </c>
      <c r="E154" s="33">
        <v>14</v>
      </c>
      <c r="G154" s="2"/>
      <c r="H154" s="2"/>
      <c r="I154" s="2"/>
      <c r="R154"/>
      <c r="S154"/>
      <c r="T154"/>
      <c r="U154"/>
    </row>
    <row r="155" spans="2:21" x14ac:dyDescent="0.25">
      <c r="B155" s="166"/>
      <c r="C155" s="153" t="s">
        <v>42</v>
      </c>
      <c r="D155" s="39">
        <v>83</v>
      </c>
      <c r="E155" s="33">
        <v>8</v>
      </c>
      <c r="G155" s="2"/>
      <c r="H155" s="2"/>
      <c r="I155" s="2"/>
      <c r="R155"/>
      <c r="S155"/>
      <c r="T155"/>
      <c r="U155"/>
    </row>
    <row r="156" spans="2:21" ht="18.75" x14ac:dyDescent="0.25">
      <c r="B156" s="155" t="s">
        <v>43</v>
      </c>
      <c r="C156" s="153" t="s">
        <v>44</v>
      </c>
      <c r="D156" s="39">
        <v>47</v>
      </c>
      <c r="E156" s="33">
        <v>7</v>
      </c>
      <c r="G156" s="2"/>
      <c r="H156" s="2"/>
      <c r="I156" s="2"/>
      <c r="R156"/>
      <c r="S156"/>
      <c r="T156"/>
      <c r="U156"/>
    </row>
    <row r="157" spans="2:21" x14ac:dyDescent="0.25">
      <c r="B157" s="166" t="s">
        <v>45</v>
      </c>
      <c r="C157" s="153" t="s">
        <v>46</v>
      </c>
      <c r="D157" s="39">
        <v>90</v>
      </c>
      <c r="E157" s="33">
        <v>7</v>
      </c>
      <c r="G157" s="2"/>
      <c r="H157" s="2"/>
      <c r="I157" s="2"/>
      <c r="R157"/>
      <c r="S157"/>
      <c r="T157"/>
      <c r="U157"/>
    </row>
    <row r="158" spans="2:21" x14ac:dyDescent="0.25">
      <c r="B158" s="166"/>
      <c r="C158" s="153" t="s">
        <v>47</v>
      </c>
      <c r="D158" s="39">
        <v>63</v>
      </c>
      <c r="E158" s="33">
        <v>3</v>
      </c>
      <c r="G158" s="2"/>
      <c r="H158" s="2"/>
      <c r="I158" s="2"/>
      <c r="R158"/>
      <c r="S158"/>
      <c r="T158"/>
      <c r="U158"/>
    </row>
    <row r="159" spans="2:21" x14ac:dyDescent="0.25">
      <c r="B159" s="166"/>
      <c r="C159" s="156" t="s">
        <v>48</v>
      </c>
      <c r="D159" s="39">
        <v>122</v>
      </c>
      <c r="E159" s="33">
        <v>5</v>
      </c>
      <c r="G159" s="2"/>
      <c r="H159" s="2"/>
      <c r="I159" s="2"/>
      <c r="R159"/>
      <c r="S159"/>
      <c r="T159"/>
      <c r="U159"/>
    </row>
    <row r="160" spans="2:21" ht="18.75" x14ac:dyDescent="0.25">
      <c r="B160" s="155" t="s">
        <v>49</v>
      </c>
      <c r="C160" s="153" t="s">
        <v>50</v>
      </c>
      <c r="D160" s="39">
        <v>204</v>
      </c>
      <c r="E160" s="33">
        <v>12</v>
      </c>
      <c r="G160" s="2"/>
      <c r="H160" s="2"/>
      <c r="I160" s="2"/>
      <c r="R160"/>
      <c r="S160"/>
      <c r="T160"/>
      <c r="U160"/>
    </row>
    <row r="161" spans="2:21" x14ac:dyDescent="0.25">
      <c r="B161" s="166" t="s">
        <v>51</v>
      </c>
      <c r="C161" s="153" t="s">
        <v>52</v>
      </c>
      <c r="D161" s="39">
        <v>221</v>
      </c>
      <c r="E161" s="138">
        <v>9</v>
      </c>
      <c r="G161" s="2"/>
      <c r="H161" s="2"/>
      <c r="I161" s="2"/>
      <c r="R161"/>
      <c r="S161"/>
      <c r="T161"/>
      <c r="U161"/>
    </row>
    <row r="162" spans="2:21" x14ac:dyDescent="0.25">
      <c r="B162" s="166"/>
      <c r="C162" s="153" t="s">
        <v>53</v>
      </c>
      <c r="D162" s="42">
        <v>209</v>
      </c>
      <c r="E162" s="33">
        <v>14</v>
      </c>
      <c r="G162" s="2"/>
      <c r="H162" s="2"/>
      <c r="I162" s="2"/>
      <c r="R162"/>
      <c r="S162"/>
      <c r="T162"/>
      <c r="U162"/>
    </row>
    <row r="163" spans="2:21" x14ac:dyDescent="0.25">
      <c r="B163" s="166"/>
      <c r="C163" s="154" t="s">
        <v>54</v>
      </c>
      <c r="D163" s="39">
        <v>219</v>
      </c>
      <c r="E163" s="33">
        <v>16</v>
      </c>
      <c r="G163" s="2"/>
      <c r="H163" s="2"/>
      <c r="I163" s="2"/>
      <c r="R163"/>
      <c r="S163"/>
      <c r="T163"/>
      <c r="U163"/>
    </row>
    <row r="164" spans="2:21" x14ac:dyDescent="0.25">
      <c r="B164" s="166"/>
      <c r="C164" s="154" t="s">
        <v>55</v>
      </c>
      <c r="D164" s="39">
        <v>282</v>
      </c>
      <c r="E164" s="33">
        <v>20</v>
      </c>
      <c r="G164" s="2"/>
      <c r="H164" s="2"/>
      <c r="I164" s="2"/>
      <c r="R164"/>
      <c r="S164"/>
      <c r="T164"/>
      <c r="U164"/>
    </row>
    <row r="165" spans="2:21" x14ac:dyDescent="0.25">
      <c r="B165" s="166"/>
      <c r="C165" s="157" t="s">
        <v>56</v>
      </c>
      <c r="D165" s="39">
        <v>46</v>
      </c>
      <c r="E165" s="33">
        <v>1</v>
      </c>
      <c r="G165" s="2"/>
      <c r="H165" s="2"/>
      <c r="I165" s="2"/>
      <c r="R165"/>
      <c r="S165"/>
      <c r="T165"/>
      <c r="U165"/>
    </row>
    <row r="166" spans="2:21" x14ac:dyDescent="0.25">
      <c r="B166" s="166" t="s">
        <v>57</v>
      </c>
      <c r="C166" s="154" t="s">
        <v>58</v>
      </c>
      <c r="D166" s="39">
        <v>244</v>
      </c>
      <c r="E166" s="37">
        <v>6</v>
      </c>
      <c r="G166" s="2"/>
      <c r="H166" s="2"/>
      <c r="I166" s="2"/>
      <c r="R166"/>
      <c r="S166"/>
      <c r="T166"/>
      <c r="U166"/>
    </row>
    <row r="167" spans="2:21" x14ac:dyDescent="0.25">
      <c r="B167" s="166"/>
      <c r="C167" s="156" t="s">
        <v>59</v>
      </c>
      <c r="D167" s="39">
        <v>21</v>
      </c>
      <c r="E167" s="33">
        <v>2</v>
      </c>
      <c r="G167" s="2"/>
      <c r="H167" s="2"/>
      <c r="I167" s="2"/>
      <c r="R167"/>
      <c r="S167"/>
      <c r="T167"/>
      <c r="U167"/>
    </row>
    <row r="168" spans="2:21" x14ac:dyDescent="0.25">
      <c r="B168" s="166"/>
      <c r="C168" s="156" t="s">
        <v>60</v>
      </c>
      <c r="D168" s="39">
        <v>178</v>
      </c>
      <c r="E168" s="33">
        <v>6</v>
      </c>
      <c r="G168" s="2"/>
      <c r="H168" s="2"/>
      <c r="I168" s="2"/>
      <c r="R168"/>
      <c r="S168"/>
      <c r="T168"/>
      <c r="U168"/>
    </row>
    <row r="169" spans="2:21" ht="18.75" x14ac:dyDescent="0.25">
      <c r="B169" s="155" t="s">
        <v>61</v>
      </c>
      <c r="C169" s="153" t="s">
        <v>62</v>
      </c>
      <c r="D169" s="39">
        <v>0</v>
      </c>
      <c r="E169" s="33">
        <v>0</v>
      </c>
      <c r="G169" s="2"/>
      <c r="H169" s="2"/>
      <c r="I169" s="2"/>
      <c r="R169"/>
      <c r="S169"/>
      <c r="T169"/>
      <c r="U169"/>
    </row>
    <row r="170" spans="2:21" x14ac:dyDescent="0.25">
      <c r="B170" s="166" t="s">
        <v>63</v>
      </c>
      <c r="C170" s="153" t="s">
        <v>64</v>
      </c>
      <c r="D170" s="39">
        <v>121</v>
      </c>
      <c r="E170" s="33">
        <v>4</v>
      </c>
      <c r="G170" s="2"/>
      <c r="H170" s="2"/>
      <c r="I170" s="2"/>
      <c r="R170"/>
      <c r="S170"/>
      <c r="T170"/>
      <c r="U170"/>
    </row>
    <row r="171" spans="2:21" x14ac:dyDescent="0.25">
      <c r="B171" s="166"/>
      <c r="C171" s="153" t="s">
        <v>65</v>
      </c>
      <c r="D171" s="39">
        <v>387</v>
      </c>
      <c r="E171" s="33">
        <v>23</v>
      </c>
      <c r="G171" s="2"/>
      <c r="H171" s="2"/>
      <c r="I171" s="2"/>
      <c r="R171"/>
      <c r="S171"/>
      <c r="T171"/>
      <c r="U171"/>
    </row>
    <row r="172" spans="2:21" x14ac:dyDescent="0.25">
      <c r="B172" s="166"/>
      <c r="C172" s="153" t="s">
        <v>66</v>
      </c>
      <c r="D172" s="39">
        <v>17</v>
      </c>
      <c r="E172" s="33"/>
      <c r="G172" s="2"/>
      <c r="H172" s="2"/>
      <c r="I172" s="2"/>
      <c r="R172"/>
      <c r="S172"/>
      <c r="T172"/>
      <c r="U172"/>
    </row>
    <row r="173" spans="2:21" x14ac:dyDescent="0.25">
      <c r="B173" s="166"/>
      <c r="C173" s="154" t="s">
        <v>106</v>
      </c>
      <c r="D173" s="39">
        <v>7</v>
      </c>
      <c r="E173" s="33"/>
      <c r="G173" s="2"/>
      <c r="H173" s="2"/>
      <c r="I173" s="2"/>
      <c r="R173"/>
      <c r="S173"/>
      <c r="T173"/>
      <c r="U173"/>
    </row>
    <row r="174" spans="2:21" x14ac:dyDescent="0.25">
      <c r="B174" s="166"/>
      <c r="C174" s="153" t="s">
        <v>107</v>
      </c>
      <c r="D174" s="39">
        <v>9</v>
      </c>
      <c r="E174" s="33">
        <v>1</v>
      </c>
      <c r="G174" s="2"/>
      <c r="H174" s="2"/>
      <c r="I174" s="2"/>
      <c r="R174"/>
      <c r="S174"/>
      <c r="T174"/>
      <c r="U174"/>
    </row>
    <row r="175" spans="2:21" x14ac:dyDescent="0.25">
      <c r="B175" s="166"/>
      <c r="C175" s="153" t="s">
        <v>69</v>
      </c>
      <c r="D175" s="42">
        <v>80</v>
      </c>
      <c r="E175" s="33">
        <v>6</v>
      </c>
      <c r="G175" s="2"/>
      <c r="H175" s="2"/>
      <c r="I175" s="2"/>
      <c r="R175"/>
      <c r="S175"/>
      <c r="T175"/>
      <c r="U175"/>
    </row>
    <row r="176" spans="2:21" x14ac:dyDescent="0.25">
      <c r="B176" s="166"/>
      <c r="C176" s="153" t="s">
        <v>70</v>
      </c>
      <c r="D176" s="39">
        <v>127</v>
      </c>
      <c r="E176" s="33">
        <v>14</v>
      </c>
      <c r="G176" s="2"/>
      <c r="H176" s="2"/>
      <c r="I176" s="2"/>
      <c r="R176"/>
      <c r="S176"/>
      <c r="T176"/>
      <c r="U176"/>
    </row>
    <row r="177" spans="2:21" x14ac:dyDescent="0.25">
      <c r="B177" s="166"/>
      <c r="C177" s="154" t="s">
        <v>71</v>
      </c>
      <c r="D177" s="39">
        <v>14</v>
      </c>
      <c r="E177" s="33"/>
      <c r="G177" s="2"/>
      <c r="H177" s="2"/>
      <c r="I177" s="2"/>
      <c r="R177"/>
      <c r="S177"/>
      <c r="T177"/>
      <c r="U177"/>
    </row>
    <row r="178" spans="2:21" x14ac:dyDescent="0.25">
      <c r="B178" s="166"/>
      <c r="C178" s="154" t="s">
        <v>72</v>
      </c>
      <c r="D178" s="42">
        <v>13</v>
      </c>
      <c r="E178" s="33"/>
      <c r="G178" s="2"/>
      <c r="H178" s="2"/>
      <c r="I178" s="2"/>
      <c r="R178"/>
      <c r="S178"/>
      <c r="T178"/>
      <c r="U178"/>
    </row>
    <row r="179" spans="2:21" x14ac:dyDescent="0.25">
      <c r="B179" s="166"/>
      <c r="C179" s="154" t="s">
        <v>73</v>
      </c>
      <c r="D179" s="39">
        <v>48</v>
      </c>
      <c r="E179" s="33">
        <v>1</v>
      </c>
      <c r="G179" s="2"/>
      <c r="H179" s="2"/>
      <c r="I179" s="2"/>
      <c r="R179"/>
      <c r="S179"/>
      <c r="T179"/>
      <c r="U179"/>
    </row>
    <row r="180" spans="2:21" x14ac:dyDescent="0.25">
      <c r="B180" s="166"/>
      <c r="C180" s="154" t="s">
        <v>74</v>
      </c>
      <c r="D180" s="39">
        <v>15</v>
      </c>
      <c r="E180" s="37">
        <v>2</v>
      </c>
      <c r="G180" s="2"/>
      <c r="H180" s="2"/>
      <c r="I180" s="2"/>
      <c r="R180"/>
      <c r="S180"/>
      <c r="T180"/>
      <c r="U180"/>
    </row>
    <row r="183" spans="2:21" ht="30" x14ac:dyDescent="0.25">
      <c r="B183" s="163"/>
      <c r="C183" s="163"/>
      <c r="D183" s="165" t="s">
        <v>104</v>
      </c>
      <c r="E183" s="165" t="s">
        <v>105</v>
      </c>
    </row>
    <row r="184" spans="2:21" x14ac:dyDescent="0.25">
      <c r="B184" s="163"/>
      <c r="C184" s="163"/>
      <c r="D184" s="164" t="s">
        <v>17</v>
      </c>
      <c r="E184" s="164" t="s">
        <v>17</v>
      </c>
    </row>
    <row r="185" spans="2:21" x14ac:dyDescent="0.25">
      <c r="B185" s="166" t="s">
        <v>25</v>
      </c>
      <c r="C185" s="153" t="s">
        <v>26</v>
      </c>
      <c r="D185" s="39">
        <v>176</v>
      </c>
      <c r="E185" s="18">
        <v>24</v>
      </c>
    </row>
    <row r="186" spans="2:21" ht="15" customHeight="1" x14ac:dyDescent="0.25">
      <c r="B186" s="166"/>
      <c r="C186" s="153" t="s">
        <v>27</v>
      </c>
      <c r="D186" s="27">
        <v>345</v>
      </c>
      <c r="E186" s="29">
        <v>47</v>
      </c>
    </row>
    <row r="187" spans="2:21" ht="15" customHeight="1" x14ac:dyDescent="0.25">
      <c r="B187" s="166"/>
      <c r="C187" s="153" t="s">
        <v>28</v>
      </c>
      <c r="D187" s="42">
        <v>194</v>
      </c>
      <c r="E187" s="28">
        <v>14</v>
      </c>
    </row>
    <row r="188" spans="2:21" ht="15" customHeight="1" x14ac:dyDescent="0.25">
      <c r="B188" s="166" t="s">
        <v>29</v>
      </c>
      <c r="C188" s="153" t="s">
        <v>30</v>
      </c>
      <c r="D188" s="39">
        <v>23</v>
      </c>
      <c r="E188" s="28">
        <v>6</v>
      </c>
    </row>
    <row r="189" spans="2:21" ht="15" customHeight="1" x14ac:dyDescent="0.25">
      <c r="B189" s="166"/>
      <c r="C189" s="153" t="s">
        <v>32</v>
      </c>
      <c r="D189" s="39">
        <v>28</v>
      </c>
      <c r="E189" s="28">
        <v>5</v>
      </c>
    </row>
    <row r="190" spans="2:21" ht="15" customHeight="1" x14ac:dyDescent="0.25">
      <c r="B190" s="166"/>
      <c r="C190" s="154" t="s">
        <v>33</v>
      </c>
      <c r="D190" s="39">
        <v>98</v>
      </c>
      <c r="E190" s="28">
        <v>28</v>
      </c>
    </row>
    <row r="191" spans="2:21" ht="15" customHeight="1" x14ac:dyDescent="0.25">
      <c r="B191" s="166"/>
      <c r="C191" s="154" t="s">
        <v>34</v>
      </c>
      <c r="D191" s="39">
        <v>16</v>
      </c>
      <c r="E191" s="28">
        <v>8</v>
      </c>
    </row>
    <row r="192" spans="2:21" ht="15" customHeight="1" x14ac:dyDescent="0.25">
      <c r="B192" s="166"/>
      <c r="C192" s="154" t="s">
        <v>35</v>
      </c>
      <c r="D192" s="39">
        <v>106</v>
      </c>
      <c r="E192" s="28">
        <v>11</v>
      </c>
    </row>
    <row r="193" spans="2:5" ht="15" customHeight="1" x14ac:dyDescent="0.25">
      <c r="B193" s="166" t="s">
        <v>36</v>
      </c>
      <c r="C193" s="153" t="s">
        <v>37</v>
      </c>
      <c r="D193" s="39">
        <v>129</v>
      </c>
      <c r="E193" s="28">
        <v>21</v>
      </c>
    </row>
    <row r="194" spans="2:5" ht="15" customHeight="1" x14ac:dyDescent="0.25">
      <c r="B194" s="166"/>
      <c r="C194" s="153" t="s">
        <v>38</v>
      </c>
      <c r="D194" s="39">
        <v>192</v>
      </c>
      <c r="E194" s="28">
        <v>9</v>
      </c>
    </row>
    <row r="195" spans="2:5" ht="15" customHeight="1" x14ac:dyDescent="0.25">
      <c r="B195" s="166"/>
      <c r="C195" s="154" t="s">
        <v>39</v>
      </c>
      <c r="D195" s="39">
        <v>140</v>
      </c>
      <c r="E195" s="28">
        <v>14</v>
      </c>
    </row>
    <row r="196" spans="2:5" ht="15" customHeight="1" x14ac:dyDescent="0.25">
      <c r="B196" s="166" t="s">
        <v>40</v>
      </c>
      <c r="C196" s="153" t="s">
        <v>41</v>
      </c>
      <c r="D196" s="42">
        <v>61</v>
      </c>
      <c r="E196" s="28">
        <v>23</v>
      </c>
    </row>
    <row r="197" spans="2:5" ht="15" customHeight="1" x14ac:dyDescent="0.25">
      <c r="B197" s="166"/>
      <c r="C197" s="153" t="s">
        <v>42</v>
      </c>
      <c r="D197" s="39">
        <v>59</v>
      </c>
      <c r="E197" s="28">
        <v>11</v>
      </c>
    </row>
    <row r="198" spans="2:5" ht="15" customHeight="1" x14ac:dyDescent="0.25">
      <c r="B198" s="155" t="s">
        <v>43</v>
      </c>
      <c r="C198" s="153" t="s">
        <v>44</v>
      </c>
      <c r="D198" s="39">
        <v>15</v>
      </c>
      <c r="E198" s="28">
        <v>1</v>
      </c>
    </row>
    <row r="199" spans="2:5" x14ac:dyDescent="0.25">
      <c r="B199" s="166" t="s">
        <v>45</v>
      </c>
      <c r="C199" s="153" t="s">
        <v>46</v>
      </c>
      <c r="D199" s="39">
        <v>229</v>
      </c>
      <c r="E199" s="33">
        <v>37</v>
      </c>
    </row>
    <row r="200" spans="2:5" ht="15" customHeight="1" x14ac:dyDescent="0.25">
      <c r="B200" s="166"/>
      <c r="C200" s="153" t="s">
        <v>47</v>
      </c>
      <c r="D200" s="39">
        <v>119</v>
      </c>
      <c r="E200" s="29">
        <v>13</v>
      </c>
    </row>
    <row r="201" spans="2:5" ht="15" customHeight="1" x14ac:dyDescent="0.25">
      <c r="B201" s="166"/>
      <c r="C201" s="156" t="s">
        <v>48</v>
      </c>
      <c r="D201" s="39">
        <v>312</v>
      </c>
      <c r="E201" s="29">
        <v>30</v>
      </c>
    </row>
    <row r="202" spans="2:5" ht="15" customHeight="1" x14ac:dyDescent="0.25">
      <c r="B202" s="155" t="s">
        <v>49</v>
      </c>
      <c r="C202" s="153" t="s">
        <v>50</v>
      </c>
      <c r="D202" s="39">
        <v>226</v>
      </c>
      <c r="E202" s="28">
        <v>29</v>
      </c>
    </row>
    <row r="203" spans="2:5" x14ac:dyDescent="0.25">
      <c r="B203" s="166" t="s">
        <v>51</v>
      </c>
      <c r="C203" s="153" t="s">
        <v>52</v>
      </c>
      <c r="D203" s="39">
        <v>89</v>
      </c>
      <c r="E203" s="58">
        <v>9</v>
      </c>
    </row>
    <row r="204" spans="2:5" ht="15" customHeight="1" x14ac:dyDescent="0.25">
      <c r="B204" s="166"/>
      <c r="C204" s="153" t="s">
        <v>53</v>
      </c>
      <c r="D204" s="42">
        <v>71</v>
      </c>
      <c r="E204" s="28">
        <v>24</v>
      </c>
    </row>
    <row r="205" spans="2:5" ht="15" customHeight="1" x14ac:dyDescent="0.25">
      <c r="B205" s="166"/>
      <c r="C205" s="154" t="s">
        <v>54</v>
      </c>
      <c r="D205" s="39">
        <v>60</v>
      </c>
      <c r="E205" s="28">
        <v>25</v>
      </c>
    </row>
    <row r="206" spans="2:5" ht="15" customHeight="1" x14ac:dyDescent="0.25">
      <c r="B206" s="166"/>
      <c r="C206" s="154" t="s">
        <v>55</v>
      </c>
      <c r="D206" s="39">
        <v>126</v>
      </c>
      <c r="E206" s="28">
        <v>25</v>
      </c>
    </row>
    <row r="207" spans="2:5" ht="15" customHeight="1" x14ac:dyDescent="0.25">
      <c r="B207" s="166"/>
      <c r="C207" s="157" t="s">
        <v>56</v>
      </c>
      <c r="D207" s="39">
        <v>44</v>
      </c>
      <c r="E207" s="28">
        <v>5</v>
      </c>
    </row>
    <row r="208" spans="2:5" ht="15" customHeight="1" x14ac:dyDescent="0.25">
      <c r="B208" s="166" t="s">
        <v>57</v>
      </c>
      <c r="C208" s="154" t="s">
        <v>58</v>
      </c>
      <c r="D208" s="39">
        <v>254</v>
      </c>
      <c r="E208" s="67">
        <v>28</v>
      </c>
    </row>
    <row r="209" spans="2:5" ht="15" customHeight="1" x14ac:dyDescent="0.25">
      <c r="B209" s="166"/>
      <c r="C209" s="156" t="s">
        <v>59</v>
      </c>
      <c r="D209" s="39">
        <v>16</v>
      </c>
      <c r="E209" s="28">
        <v>1</v>
      </c>
    </row>
    <row r="210" spans="2:5" ht="15" customHeight="1" x14ac:dyDescent="0.25">
      <c r="B210" s="166"/>
      <c r="C210" s="156" t="s">
        <v>60</v>
      </c>
      <c r="D210" s="39">
        <v>59</v>
      </c>
      <c r="E210" s="33">
        <v>11</v>
      </c>
    </row>
    <row r="211" spans="2:5" ht="15" customHeight="1" x14ac:dyDescent="0.25">
      <c r="B211" s="155" t="s">
        <v>61</v>
      </c>
      <c r="C211" s="153" t="s">
        <v>62</v>
      </c>
      <c r="D211" s="39">
        <v>748</v>
      </c>
      <c r="E211" s="28">
        <v>80</v>
      </c>
    </row>
    <row r="212" spans="2:5" x14ac:dyDescent="0.25">
      <c r="B212" s="166" t="s">
        <v>63</v>
      </c>
      <c r="C212" s="153" t="s">
        <v>64</v>
      </c>
      <c r="D212" s="39">
        <v>2</v>
      </c>
      <c r="E212" s="28">
        <v>2</v>
      </c>
    </row>
    <row r="213" spans="2:5" ht="15" customHeight="1" x14ac:dyDescent="0.25">
      <c r="B213" s="166"/>
      <c r="C213" s="153" t="s">
        <v>65</v>
      </c>
      <c r="D213" s="39">
        <v>45</v>
      </c>
      <c r="E213" s="28">
        <v>5</v>
      </c>
    </row>
    <row r="214" spans="2:5" ht="15" customHeight="1" x14ac:dyDescent="0.25">
      <c r="B214" s="166"/>
      <c r="C214" s="153" t="s">
        <v>69</v>
      </c>
      <c r="D214" s="42">
        <v>12</v>
      </c>
      <c r="E214" s="28">
        <v>3</v>
      </c>
    </row>
    <row r="215" spans="2:5" ht="15" customHeight="1" x14ac:dyDescent="0.25">
      <c r="B215" s="166"/>
      <c r="C215" s="153" t="s">
        <v>70</v>
      </c>
      <c r="D215" s="39">
        <v>17</v>
      </c>
      <c r="E215" s="28">
        <v>6</v>
      </c>
    </row>
  </sheetData>
  <mergeCells count="66">
    <mergeCell ref="T1:U1"/>
    <mergeCell ref="T2:U2"/>
    <mergeCell ref="T3:U3"/>
    <mergeCell ref="A5:A7"/>
    <mergeCell ref="B5:B7"/>
    <mergeCell ref="C5:C7"/>
    <mergeCell ref="D5:D7"/>
    <mergeCell ref="E5:E7"/>
    <mergeCell ref="F5:F7"/>
    <mergeCell ref="G5:O5"/>
    <mergeCell ref="P5:R5"/>
    <mergeCell ref="S5:U5"/>
    <mergeCell ref="G6:G7"/>
    <mergeCell ref="H6:I6"/>
    <mergeCell ref="J6:J7"/>
    <mergeCell ref="K6:L6"/>
    <mergeCell ref="M6:M7"/>
    <mergeCell ref="N6:N7"/>
    <mergeCell ref="O6:O7"/>
    <mergeCell ref="A8:A46"/>
    <mergeCell ref="B8:B10"/>
    <mergeCell ref="B11:B16"/>
    <mergeCell ref="B17:B19"/>
    <mergeCell ref="B20:B21"/>
    <mergeCell ref="B23:B25"/>
    <mergeCell ref="B27:B31"/>
    <mergeCell ref="B32:B34"/>
    <mergeCell ref="B36:B46"/>
    <mergeCell ref="A48:A55"/>
    <mergeCell ref="B48:B51"/>
    <mergeCell ref="B52:B53"/>
    <mergeCell ref="A57:A63"/>
    <mergeCell ref="B58:B60"/>
    <mergeCell ref="B61:B62"/>
    <mergeCell ref="B117:B119"/>
    <mergeCell ref="A65:A72"/>
    <mergeCell ref="B66:B67"/>
    <mergeCell ref="B69:B70"/>
    <mergeCell ref="B79:B81"/>
    <mergeCell ref="B82:B86"/>
    <mergeCell ref="B88:B89"/>
    <mergeCell ref="B91:B93"/>
    <mergeCell ref="B95:B98"/>
    <mergeCell ref="B99:B101"/>
    <mergeCell ref="B103:B104"/>
    <mergeCell ref="B115:B116"/>
    <mergeCell ref="B170:B180"/>
    <mergeCell ref="B120:B121"/>
    <mergeCell ref="B122:B123"/>
    <mergeCell ref="B125:B127"/>
    <mergeCell ref="B130:B131"/>
    <mergeCell ref="B142:B144"/>
    <mergeCell ref="B145:B150"/>
    <mergeCell ref="B151:B153"/>
    <mergeCell ref="B154:B155"/>
    <mergeCell ref="B157:B159"/>
    <mergeCell ref="B161:B165"/>
    <mergeCell ref="B166:B168"/>
    <mergeCell ref="B208:B210"/>
    <mergeCell ref="B212:B215"/>
    <mergeCell ref="B185:B187"/>
    <mergeCell ref="B188:B192"/>
    <mergeCell ref="B193:B195"/>
    <mergeCell ref="B196:B197"/>
    <mergeCell ref="B199:B201"/>
    <mergeCell ref="B203:B207"/>
  </mergeCells>
  <pageMargins left="0.25" right="0.25" top="0.75" bottom="0.75" header="0.3" footer="0.3"/>
  <pageSetup paperSize="9" scale="2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(способ пост)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2015-11-26T08:44:46Z</dcterms:created>
  <dcterms:modified xsi:type="dcterms:W3CDTF">2016-05-05T13:54:40Z</dcterms:modified>
</cp:coreProperties>
</file>